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8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10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11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12.xml" ContentType="application/vnd.openxmlformats-officedocument.drawing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13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035"/>
  </bookViews>
  <sheets>
    <sheet name="JAN" sheetId="77" r:id="rId1"/>
    <sheet name="FEB" sheetId="92" r:id="rId2"/>
    <sheet name="MAR" sheetId="94" r:id="rId3"/>
    <sheet name="APR" sheetId="93" r:id="rId4"/>
    <sheet name="MAY" sheetId="100" r:id="rId5"/>
    <sheet name="JUN" sheetId="102" r:id="rId6"/>
    <sheet name="JUL" sheetId="101" r:id="rId7"/>
    <sheet name="AUG" sheetId="99" r:id="rId8"/>
    <sheet name="SEP" sheetId="95" r:id="rId9"/>
    <sheet name="OCT" sheetId="96" r:id="rId10"/>
    <sheet name="NOV" sheetId="98" r:id="rId11"/>
    <sheet name="DEC" sheetId="97" r:id="rId12"/>
    <sheet name="The Result of All Year" sheetId="78" r:id="rId13"/>
  </sheets>
  <calcPr calcId="152511"/>
</workbook>
</file>

<file path=xl/calcChain.xml><?xml version="1.0" encoding="utf-8"?>
<calcChain xmlns="http://schemas.openxmlformats.org/spreadsheetml/2006/main">
  <c r="AP33" i="78" l="1"/>
  <c r="AP32" i="78"/>
  <c r="AP31" i="78"/>
  <c r="AP30" i="78"/>
  <c r="AP29" i="78"/>
  <c r="AP28" i="78"/>
  <c r="AP27" i="78"/>
  <c r="AP26" i="78"/>
  <c r="AP25" i="78"/>
  <c r="AP24" i="78"/>
  <c r="AP23" i="78"/>
  <c r="AP22" i="78"/>
  <c r="AO33" i="78"/>
  <c r="AO32" i="78"/>
  <c r="AO31" i="78"/>
  <c r="AO30" i="78"/>
  <c r="AO29" i="78"/>
  <c r="AO28" i="78"/>
  <c r="AO27" i="78"/>
  <c r="AO26" i="78"/>
  <c r="AO25" i="78"/>
  <c r="AO24" i="78"/>
  <c r="AO23" i="78"/>
  <c r="AO22" i="78"/>
  <c r="AN33" i="78"/>
  <c r="AN32" i="78"/>
  <c r="AN31" i="78"/>
  <c r="AN30" i="78"/>
  <c r="AN29" i="78"/>
  <c r="AN28" i="78"/>
  <c r="AN27" i="78"/>
  <c r="AN26" i="78"/>
  <c r="AN25" i="78"/>
  <c r="AN24" i="78"/>
  <c r="AN23" i="78"/>
  <c r="AN22" i="78"/>
  <c r="AM33" i="78"/>
  <c r="AM32" i="78"/>
  <c r="AM31" i="78"/>
  <c r="AM30" i="78"/>
  <c r="AM29" i="78"/>
  <c r="AM28" i="78"/>
  <c r="AM27" i="78"/>
  <c r="AM26" i="78"/>
  <c r="AM25" i="78"/>
  <c r="AM24" i="78"/>
  <c r="AM23" i="78"/>
  <c r="AM22" i="78"/>
  <c r="AL33" i="78"/>
  <c r="AL32" i="78"/>
  <c r="AL31" i="78"/>
  <c r="AL30" i="78"/>
  <c r="AL29" i="78"/>
  <c r="AL28" i="78"/>
  <c r="AL27" i="78"/>
  <c r="AL26" i="78"/>
  <c r="AL25" i="78"/>
  <c r="AL24" i="78"/>
  <c r="AL23" i="78"/>
  <c r="AL22" i="78"/>
  <c r="AK33" i="78"/>
  <c r="AK32" i="78"/>
  <c r="AK31" i="78"/>
  <c r="AK30" i="78"/>
  <c r="AK29" i="78"/>
  <c r="AK28" i="78"/>
  <c r="AK27" i="78"/>
  <c r="AK26" i="78"/>
  <c r="AK25" i="78"/>
  <c r="AK24" i="78"/>
  <c r="AK23" i="78"/>
  <c r="AK22" i="78"/>
  <c r="AJ33" i="78"/>
  <c r="AJ32" i="78"/>
  <c r="AJ31" i="78"/>
  <c r="AJ30" i="78"/>
  <c r="AJ29" i="78"/>
  <c r="AJ28" i="78"/>
  <c r="AJ27" i="78"/>
  <c r="AJ26" i="78"/>
  <c r="AJ25" i="78"/>
  <c r="AJ24" i="78"/>
  <c r="AJ23" i="78"/>
  <c r="AI33" i="78"/>
  <c r="AI32" i="78"/>
  <c r="AI31" i="78"/>
  <c r="AI30" i="78"/>
  <c r="AI29" i="78"/>
  <c r="AI28" i="78"/>
  <c r="AI27" i="78"/>
  <c r="AI26" i="78"/>
  <c r="AI25" i="78"/>
  <c r="AI24" i="78"/>
  <c r="AI23" i="78"/>
  <c r="AH33" i="78"/>
  <c r="AH32" i="78"/>
  <c r="AH31" i="78"/>
  <c r="AH30" i="78"/>
  <c r="AH29" i="78"/>
  <c r="AH28" i="78"/>
  <c r="AH27" i="78"/>
  <c r="AH26" i="78"/>
  <c r="AH25" i="78"/>
  <c r="AH24" i="78"/>
  <c r="AH23" i="78"/>
  <c r="AG33" i="78"/>
  <c r="AG32" i="78"/>
  <c r="AG31" i="78"/>
  <c r="AG30" i="78"/>
  <c r="AG29" i="78"/>
  <c r="AG28" i="78"/>
  <c r="AG27" i="78"/>
  <c r="AG26" i="78"/>
  <c r="AG25" i="78"/>
  <c r="AG24" i="78"/>
  <c r="AG23" i="78"/>
  <c r="AF33" i="78"/>
  <c r="AF32" i="78"/>
  <c r="AF31" i="78"/>
  <c r="AF30" i="78"/>
  <c r="AF29" i="78"/>
  <c r="AF28" i="78"/>
  <c r="AF27" i="78"/>
  <c r="AF26" i="78"/>
  <c r="AF25" i="78"/>
  <c r="AF24" i="78"/>
  <c r="AF23" i="78"/>
  <c r="AE33" i="78"/>
  <c r="AE32" i="78"/>
  <c r="AE31" i="78"/>
  <c r="AE30" i="78"/>
  <c r="AE29" i="78"/>
  <c r="AE28" i="78"/>
  <c r="AE27" i="78"/>
  <c r="AE26" i="78"/>
  <c r="AE25" i="78"/>
  <c r="AE24" i="78"/>
  <c r="AE23" i="78"/>
  <c r="AD33" i="78"/>
  <c r="AD32" i="78"/>
  <c r="AD31" i="78"/>
  <c r="AD30" i="78"/>
  <c r="AD29" i="78"/>
  <c r="AD28" i="78"/>
  <c r="AD27" i="78"/>
  <c r="AD26" i="78"/>
  <c r="AD25" i="78"/>
  <c r="AD24" i="78"/>
  <c r="AD23" i="78"/>
  <c r="AC33" i="78"/>
  <c r="AC32" i="78"/>
  <c r="AC31" i="78"/>
  <c r="AC30" i="78"/>
  <c r="AC29" i="78"/>
  <c r="AC28" i="78"/>
  <c r="AC27" i="78"/>
  <c r="AC26" i="78"/>
  <c r="AC25" i="78"/>
  <c r="AC24" i="78"/>
  <c r="AC23" i="78"/>
  <c r="AB33" i="78"/>
  <c r="AB32" i="78"/>
  <c r="AB31" i="78"/>
  <c r="AB30" i="78"/>
  <c r="AB29" i="78"/>
  <c r="AB28" i="78"/>
  <c r="AB27" i="78"/>
  <c r="AB26" i="78"/>
  <c r="AB25" i="78"/>
  <c r="AB24" i="78"/>
  <c r="AB23" i="78"/>
  <c r="AA33" i="78"/>
  <c r="AA32" i="78"/>
  <c r="AA31" i="78"/>
  <c r="AA30" i="78"/>
  <c r="AA29" i="78"/>
  <c r="AA28" i="78"/>
  <c r="AA27" i="78"/>
  <c r="AA26" i="78"/>
  <c r="AA25" i="78"/>
  <c r="AA24" i="78"/>
  <c r="AA23" i="78"/>
  <c r="Z33" i="78"/>
  <c r="Z32" i="78"/>
  <c r="Z31" i="78"/>
  <c r="Z30" i="78"/>
  <c r="Z29" i="78"/>
  <c r="Z28" i="78"/>
  <c r="Z27" i="78"/>
  <c r="Z26" i="78"/>
  <c r="Z25" i="78"/>
  <c r="Z24" i="78"/>
  <c r="Z23" i="78"/>
  <c r="Z22" i="78"/>
  <c r="Y33" i="78"/>
  <c r="Y32" i="78"/>
  <c r="Y31" i="78"/>
  <c r="Y30" i="78"/>
  <c r="Y29" i="78"/>
  <c r="Y28" i="78"/>
  <c r="Y27" i="78"/>
  <c r="Y26" i="78"/>
  <c r="Y25" i="78"/>
  <c r="Y24" i="78"/>
  <c r="Y23" i="78"/>
  <c r="Y22" i="78"/>
  <c r="AR33" i="78" l="1"/>
  <c r="AQ33" i="78"/>
  <c r="AR32" i="78"/>
  <c r="AQ32" i="78"/>
  <c r="AR31" i="78"/>
  <c r="AQ31" i="78"/>
  <c r="AR30" i="78"/>
  <c r="AQ30" i="78"/>
  <c r="AR29" i="78"/>
  <c r="AQ29" i="78"/>
  <c r="AR28" i="78"/>
  <c r="AQ28" i="78"/>
  <c r="AR27" i="78"/>
  <c r="AQ27" i="78"/>
  <c r="AR26" i="78"/>
  <c r="AQ26" i="78"/>
  <c r="AR25" i="78"/>
  <c r="AQ25" i="78"/>
  <c r="AR24" i="78"/>
  <c r="AQ24" i="78"/>
  <c r="AR23" i="78"/>
  <c r="AQ23" i="78"/>
  <c r="AP34" i="78"/>
  <c r="AO34" i="78"/>
  <c r="AN34" i="78"/>
  <c r="AM34" i="78"/>
  <c r="AL34" i="78"/>
  <c r="AK34" i="78"/>
  <c r="Y34" i="78" l="1"/>
  <c r="Z34" i="78"/>
  <c r="Q174" i="100" l="1"/>
  <c r="Q173" i="100"/>
  <c r="Q172" i="100"/>
  <c r="D195" i="97" l="1"/>
  <c r="D195" i="98"/>
  <c r="D195" i="96"/>
  <c r="D195" i="95"/>
  <c r="D195" i="99"/>
  <c r="D195" i="101"/>
  <c r="D195" i="102"/>
  <c r="D195" i="93"/>
  <c r="D195" i="94"/>
  <c r="D195" i="92"/>
  <c r="S33" i="78" l="1"/>
  <c r="S32" i="78"/>
  <c r="S30" i="78"/>
  <c r="S29" i="78"/>
  <c r="S27" i="78"/>
  <c r="S25" i="78"/>
  <c r="S24" i="78"/>
  <c r="S23" i="78"/>
  <c r="R33" i="78"/>
  <c r="R32" i="78"/>
  <c r="R30" i="78"/>
  <c r="R29" i="78"/>
  <c r="R27" i="78"/>
  <c r="R25" i="78"/>
  <c r="R24" i="78"/>
  <c r="R23" i="78"/>
  <c r="P33" i="78"/>
  <c r="P32" i="78"/>
  <c r="P30" i="78"/>
  <c r="P29" i="78"/>
  <c r="P27" i="78"/>
  <c r="O33" i="78"/>
  <c r="O32" i="78"/>
  <c r="O30" i="78"/>
  <c r="O29" i="78"/>
  <c r="O27" i="78"/>
  <c r="O25" i="78"/>
  <c r="P25" i="78"/>
  <c r="P24" i="78"/>
  <c r="P23" i="78"/>
  <c r="O23" i="78"/>
  <c r="O24" i="78"/>
  <c r="T33" i="78" l="1"/>
  <c r="T32" i="78"/>
  <c r="T30" i="78"/>
  <c r="T29" i="78"/>
  <c r="T27" i="78"/>
  <c r="T25" i="78"/>
  <c r="U25" i="78"/>
  <c r="T24" i="78"/>
  <c r="T23" i="78"/>
  <c r="Q33" i="78"/>
  <c r="Q32" i="78"/>
  <c r="Q30" i="78"/>
  <c r="Q29" i="78"/>
  <c r="Q27" i="78"/>
  <c r="U33" i="78"/>
  <c r="U32" i="78"/>
  <c r="U30" i="78"/>
  <c r="U29" i="78"/>
  <c r="U27" i="78"/>
  <c r="Q25" i="78"/>
  <c r="Q24" i="78"/>
  <c r="Q23" i="78"/>
  <c r="U23" i="78"/>
  <c r="U24" i="78"/>
  <c r="G33" i="78"/>
  <c r="G32" i="78"/>
  <c r="G30" i="78"/>
  <c r="G29" i="78"/>
  <c r="G27" i="78"/>
  <c r="G25" i="78"/>
  <c r="G24" i="78"/>
  <c r="G23" i="78"/>
  <c r="F33" i="78"/>
  <c r="F32" i="78"/>
  <c r="F31" i="78"/>
  <c r="F30" i="78"/>
  <c r="F29" i="78"/>
  <c r="F28" i="78"/>
  <c r="F27" i="78"/>
  <c r="F26" i="78"/>
  <c r="F25" i="78"/>
  <c r="F24" i="78"/>
  <c r="F23" i="78"/>
  <c r="H23" i="78" s="1"/>
  <c r="F22" i="78"/>
  <c r="E33" i="78"/>
  <c r="E32" i="78"/>
  <c r="E31" i="78"/>
  <c r="E30" i="78"/>
  <c r="H30" i="78" s="1"/>
  <c r="E29" i="78"/>
  <c r="E28" i="78"/>
  <c r="E27" i="78"/>
  <c r="E26" i="78"/>
  <c r="E25" i="78"/>
  <c r="E24" i="78"/>
  <c r="E23" i="78"/>
  <c r="E22" i="78"/>
  <c r="D33" i="78"/>
  <c r="D32" i="78"/>
  <c r="D31" i="78"/>
  <c r="D30" i="78"/>
  <c r="D29" i="78"/>
  <c r="D28" i="78"/>
  <c r="D27" i="78"/>
  <c r="H27" i="78" s="1"/>
  <c r="D26" i="78"/>
  <c r="D25" i="78"/>
  <c r="D24" i="78"/>
  <c r="D23" i="78"/>
  <c r="D22" i="78"/>
  <c r="C33" i="78"/>
  <c r="C32" i="78"/>
  <c r="C31" i="78"/>
  <c r="C30" i="78"/>
  <c r="C29" i="78"/>
  <c r="C28" i="78"/>
  <c r="C27" i="78"/>
  <c r="C25" i="78"/>
  <c r="C24" i="78"/>
  <c r="C23" i="78"/>
  <c r="V24" i="78" l="1"/>
  <c r="V33" i="78"/>
  <c r="V32" i="78"/>
  <c r="V30" i="78"/>
  <c r="V29" i="78"/>
  <c r="V27" i="78"/>
  <c r="V25" i="78"/>
  <c r="V23" i="78"/>
  <c r="H32" i="78"/>
  <c r="F34" i="78"/>
  <c r="H24" i="78"/>
  <c r="H25" i="78"/>
  <c r="E34" i="78"/>
  <c r="H29" i="78"/>
  <c r="D34" i="78"/>
  <c r="H33" i="78"/>
  <c r="Q175" i="97"/>
  <c r="Q174" i="97"/>
  <c r="Q173" i="97"/>
  <c r="Q172" i="97"/>
  <c r="Q171" i="97"/>
  <c r="Q175" i="98"/>
  <c r="Q174" i="98"/>
  <c r="Q173" i="98"/>
  <c r="Q172" i="98"/>
  <c r="Q171" i="98"/>
  <c r="Q174" i="96"/>
  <c r="Q173" i="96"/>
  <c r="Q172" i="96"/>
  <c r="Q171" i="96"/>
  <c r="Q175" i="95"/>
  <c r="Q174" i="95"/>
  <c r="Q173" i="95"/>
  <c r="Q172" i="95"/>
  <c r="Q171" i="95"/>
  <c r="Q175" i="99"/>
  <c r="Q174" i="99"/>
  <c r="Q173" i="99"/>
  <c r="Q172" i="99"/>
  <c r="Q171" i="99"/>
  <c r="Q174" i="101"/>
  <c r="Q173" i="101"/>
  <c r="Q172" i="101"/>
  <c r="Q171" i="101"/>
  <c r="Q175" i="102"/>
  <c r="Q174" i="102"/>
  <c r="Q173" i="102"/>
  <c r="Q172" i="102"/>
  <c r="Q171" i="102"/>
  <c r="Q176" i="100"/>
  <c r="Q175" i="93"/>
  <c r="Q174" i="93"/>
  <c r="Q173" i="93"/>
  <c r="Q172" i="93"/>
  <c r="Q171" i="93"/>
  <c r="Q175" i="94"/>
  <c r="Q174" i="94"/>
  <c r="Q173" i="94"/>
  <c r="Q172" i="94"/>
  <c r="Q171" i="94"/>
  <c r="Q175" i="92"/>
  <c r="Q174" i="92"/>
  <c r="Q173" i="92"/>
  <c r="Q172" i="92"/>
  <c r="Q171" i="92"/>
  <c r="Q174" i="77"/>
  <c r="Q173" i="77"/>
  <c r="Q172" i="77"/>
  <c r="L179" i="97" l="1"/>
  <c r="K179" i="97"/>
  <c r="J179" i="97"/>
  <c r="I179" i="97"/>
  <c r="H179" i="97"/>
  <c r="G179" i="97"/>
  <c r="F179" i="97"/>
  <c r="E179" i="97"/>
  <c r="D179" i="97"/>
  <c r="L178" i="97"/>
  <c r="K178" i="97"/>
  <c r="J178" i="97"/>
  <c r="I178" i="97"/>
  <c r="H178" i="97"/>
  <c r="G178" i="97"/>
  <c r="F178" i="97"/>
  <c r="E178" i="97"/>
  <c r="D178" i="97"/>
  <c r="L179" i="98"/>
  <c r="K179" i="98"/>
  <c r="J179" i="98"/>
  <c r="I179" i="98"/>
  <c r="H179" i="98"/>
  <c r="G179" i="98"/>
  <c r="F179" i="98"/>
  <c r="E179" i="98"/>
  <c r="D179" i="98"/>
  <c r="L178" i="98"/>
  <c r="K178" i="98"/>
  <c r="J178" i="98"/>
  <c r="I178" i="98"/>
  <c r="H178" i="98"/>
  <c r="G178" i="98"/>
  <c r="F178" i="98"/>
  <c r="E178" i="98"/>
  <c r="D178" i="98"/>
  <c r="L179" i="96"/>
  <c r="K179" i="96"/>
  <c r="J179" i="96"/>
  <c r="I179" i="96"/>
  <c r="H179" i="96"/>
  <c r="G179" i="96"/>
  <c r="F179" i="96"/>
  <c r="E179" i="96"/>
  <c r="D179" i="96"/>
  <c r="L178" i="96"/>
  <c r="K178" i="96"/>
  <c r="J178" i="96"/>
  <c r="I178" i="96"/>
  <c r="H178" i="96"/>
  <c r="G178" i="96"/>
  <c r="F178" i="96"/>
  <c r="E178" i="96"/>
  <c r="D178" i="96"/>
  <c r="L179" i="95"/>
  <c r="K179" i="95"/>
  <c r="J179" i="95"/>
  <c r="I179" i="95"/>
  <c r="H179" i="95"/>
  <c r="G179" i="95"/>
  <c r="F179" i="95"/>
  <c r="E179" i="95"/>
  <c r="D179" i="95"/>
  <c r="L178" i="95"/>
  <c r="K178" i="95"/>
  <c r="J178" i="95"/>
  <c r="I178" i="95"/>
  <c r="H178" i="95"/>
  <c r="G178" i="95"/>
  <c r="F178" i="95"/>
  <c r="E178" i="95"/>
  <c r="D178" i="95"/>
  <c r="L179" i="99"/>
  <c r="K179" i="99"/>
  <c r="J179" i="99"/>
  <c r="I179" i="99"/>
  <c r="H179" i="99"/>
  <c r="G179" i="99"/>
  <c r="F179" i="99"/>
  <c r="E179" i="99"/>
  <c r="D179" i="99"/>
  <c r="L178" i="99"/>
  <c r="K178" i="99"/>
  <c r="J178" i="99"/>
  <c r="I178" i="99"/>
  <c r="H178" i="99"/>
  <c r="G178" i="99"/>
  <c r="F178" i="99"/>
  <c r="E178" i="99"/>
  <c r="D178" i="99"/>
  <c r="L179" i="101"/>
  <c r="K179" i="101"/>
  <c r="J179" i="101"/>
  <c r="I179" i="101"/>
  <c r="H179" i="101"/>
  <c r="G179" i="101"/>
  <c r="F179" i="101"/>
  <c r="E179" i="101"/>
  <c r="D179" i="101"/>
  <c r="L178" i="101"/>
  <c r="K178" i="101"/>
  <c r="J178" i="101"/>
  <c r="I178" i="101"/>
  <c r="H178" i="101"/>
  <c r="G178" i="101"/>
  <c r="F178" i="101"/>
  <c r="E178" i="101"/>
  <c r="D178" i="101"/>
  <c r="L179" i="102"/>
  <c r="K179" i="102"/>
  <c r="J179" i="102"/>
  <c r="I179" i="102"/>
  <c r="H179" i="102"/>
  <c r="G179" i="102"/>
  <c r="F179" i="102"/>
  <c r="E179" i="102"/>
  <c r="D179" i="102"/>
  <c r="L178" i="102"/>
  <c r="K178" i="102"/>
  <c r="J178" i="102"/>
  <c r="I178" i="102"/>
  <c r="H178" i="102"/>
  <c r="G178" i="102"/>
  <c r="F178" i="102"/>
  <c r="E178" i="102"/>
  <c r="D178" i="102"/>
  <c r="L179" i="100"/>
  <c r="K179" i="100"/>
  <c r="J179" i="100"/>
  <c r="I179" i="100"/>
  <c r="H179" i="100"/>
  <c r="G179" i="100"/>
  <c r="F179" i="100"/>
  <c r="E179" i="100"/>
  <c r="D179" i="100"/>
  <c r="L178" i="100"/>
  <c r="K178" i="100"/>
  <c r="J178" i="100"/>
  <c r="I178" i="100"/>
  <c r="H178" i="100"/>
  <c r="G178" i="100"/>
  <c r="F178" i="100"/>
  <c r="E178" i="100"/>
  <c r="D178" i="100"/>
  <c r="L179" i="93"/>
  <c r="K179" i="93"/>
  <c r="J179" i="93"/>
  <c r="I179" i="93"/>
  <c r="H179" i="93"/>
  <c r="G179" i="93"/>
  <c r="F179" i="93"/>
  <c r="E179" i="93"/>
  <c r="D179" i="93"/>
  <c r="L178" i="93"/>
  <c r="K178" i="93"/>
  <c r="J178" i="93"/>
  <c r="I178" i="93"/>
  <c r="H178" i="93"/>
  <c r="G178" i="93"/>
  <c r="F178" i="93"/>
  <c r="E178" i="93"/>
  <c r="D178" i="93"/>
  <c r="L179" i="94"/>
  <c r="K179" i="94"/>
  <c r="J179" i="94"/>
  <c r="I179" i="94"/>
  <c r="H179" i="94"/>
  <c r="G179" i="94"/>
  <c r="F179" i="94"/>
  <c r="E179" i="94"/>
  <c r="D179" i="94"/>
  <c r="L178" i="94"/>
  <c r="K178" i="94"/>
  <c r="J178" i="94"/>
  <c r="I178" i="94"/>
  <c r="H178" i="94"/>
  <c r="G178" i="94"/>
  <c r="F178" i="94"/>
  <c r="E178" i="94"/>
  <c r="D178" i="94"/>
  <c r="L179" i="92"/>
  <c r="K179" i="92"/>
  <c r="J179" i="92"/>
  <c r="I179" i="92"/>
  <c r="H179" i="92"/>
  <c r="G179" i="92"/>
  <c r="F179" i="92"/>
  <c r="E179" i="92"/>
  <c r="D179" i="92"/>
  <c r="L178" i="92"/>
  <c r="K178" i="92"/>
  <c r="J178" i="92"/>
  <c r="I178" i="92"/>
  <c r="H178" i="92"/>
  <c r="G178" i="92"/>
  <c r="F178" i="92"/>
  <c r="E178" i="92"/>
  <c r="D178" i="92"/>
  <c r="L179" i="77"/>
  <c r="L178" i="77"/>
  <c r="K179" i="77"/>
  <c r="K178" i="77"/>
  <c r="J179" i="77"/>
  <c r="J178" i="77"/>
  <c r="I179" i="77"/>
  <c r="I178" i="77"/>
  <c r="H179" i="77"/>
  <c r="H178" i="77"/>
  <c r="G179" i="77"/>
  <c r="G178" i="77"/>
  <c r="F179" i="77"/>
  <c r="F178" i="77"/>
  <c r="E179" i="77"/>
  <c r="E178" i="77"/>
  <c r="D179" i="77"/>
  <c r="D178" i="77"/>
  <c r="L143" i="97"/>
  <c r="K143" i="97"/>
  <c r="J143" i="97"/>
  <c r="I143" i="97"/>
  <c r="H143" i="97"/>
  <c r="G143" i="97"/>
  <c r="F143" i="97"/>
  <c r="E143" i="97"/>
  <c r="D143" i="97"/>
  <c r="L142" i="97"/>
  <c r="K142" i="97"/>
  <c r="J142" i="97"/>
  <c r="I142" i="97"/>
  <c r="H142" i="97"/>
  <c r="G142" i="97"/>
  <c r="F142" i="97"/>
  <c r="E142" i="97"/>
  <c r="D142" i="97"/>
  <c r="L143" i="98"/>
  <c r="K143" i="98"/>
  <c r="J143" i="98"/>
  <c r="I143" i="98"/>
  <c r="H143" i="98"/>
  <c r="G143" i="98"/>
  <c r="F143" i="98"/>
  <c r="E143" i="98"/>
  <c r="D143" i="98"/>
  <c r="L142" i="98"/>
  <c r="K142" i="98"/>
  <c r="J142" i="98"/>
  <c r="I142" i="98"/>
  <c r="H142" i="98"/>
  <c r="G142" i="98"/>
  <c r="F142" i="98"/>
  <c r="E142" i="98"/>
  <c r="D142" i="98"/>
  <c r="L143" i="96"/>
  <c r="K143" i="96"/>
  <c r="J143" i="96"/>
  <c r="I143" i="96"/>
  <c r="H143" i="96"/>
  <c r="G143" i="96"/>
  <c r="F143" i="96"/>
  <c r="E143" i="96"/>
  <c r="D143" i="96"/>
  <c r="L142" i="96"/>
  <c r="K142" i="96"/>
  <c r="J142" i="96"/>
  <c r="I142" i="96"/>
  <c r="H142" i="96"/>
  <c r="G142" i="96"/>
  <c r="F142" i="96"/>
  <c r="E142" i="96"/>
  <c r="D142" i="96"/>
  <c r="L143" i="95"/>
  <c r="K143" i="95"/>
  <c r="J143" i="95"/>
  <c r="I143" i="95"/>
  <c r="H143" i="95"/>
  <c r="G143" i="95"/>
  <c r="F143" i="95"/>
  <c r="E143" i="95"/>
  <c r="D143" i="95"/>
  <c r="L142" i="95"/>
  <c r="K142" i="95"/>
  <c r="J142" i="95"/>
  <c r="I142" i="95"/>
  <c r="H142" i="95"/>
  <c r="G142" i="95"/>
  <c r="F142" i="95"/>
  <c r="E142" i="95"/>
  <c r="D142" i="95"/>
  <c r="L143" i="99"/>
  <c r="K143" i="99"/>
  <c r="J143" i="99"/>
  <c r="I143" i="99"/>
  <c r="H143" i="99"/>
  <c r="G143" i="99"/>
  <c r="F143" i="99"/>
  <c r="E143" i="99"/>
  <c r="D143" i="99"/>
  <c r="L142" i="99"/>
  <c r="K142" i="99"/>
  <c r="J142" i="99"/>
  <c r="I142" i="99"/>
  <c r="H142" i="99"/>
  <c r="G142" i="99"/>
  <c r="F142" i="99"/>
  <c r="E142" i="99"/>
  <c r="D142" i="99"/>
  <c r="L143" i="101"/>
  <c r="K143" i="101"/>
  <c r="J143" i="101"/>
  <c r="I143" i="101"/>
  <c r="H143" i="101"/>
  <c r="G143" i="101"/>
  <c r="F143" i="101"/>
  <c r="E143" i="101"/>
  <c r="D143" i="101"/>
  <c r="L142" i="101"/>
  <c r="K142" i="101"/>
  <c r="J142" i="101"/>
  <c r="I142" i="101"/>
  <c r="H142" i="101"/>
  <c r="G142" i="101"/>
  <c r="F142" i="101"/>
  <c r="E142" i="101"/>
  <c r="D142" i="101"/>
  <c r="L143" i="102"/>
  <c r="K143" i="102"/>
  <c r="J143" i="102"/>
  <c r="I143" i="102"/>
  <c r="H143" i="102"/>
  <c r="G143" i="102"/>
  <c r="F143" i="102"/>
  <c r="E143" i="102"/>
  <c r="D143" i="102"/>
  <c r="L142" i="102"/>
  <c r="K142" i="102"/>
  <c r="J142" i="102"/>
  <c r="I142" i="102"/>
  <c r="H142" i="102"/>
  <c r="G142" i="102"/>
  <c r="F142" i="102"/>
  <c r="E142" i="102"/>
  <c r="D142" i="102"/>
  <c r="L143" i="100"/>
  <c r="K143" i="100"/>
  <c r="J143" i="100"/>
  <c r="I143" i="100"/>
  <c r="H143" i="100"/>
  <c r="G143" i="100"/>
  <c r="F143" i="100"/>
  <c r="E143" i="100"/>
  <c r="D143" i="100"/>
  <c r="L142" i="100"/>
  <c r="K142" i="100"/>
  <c r="J142" i="100"/>
  <c r="I142" i="100"/>
  <c r="H142" i="100"/>
  <c r="G142" i="100"/>
  <c r="F142" i="100"/>
  <c r="E142" i="100"/>
  <c r="D142" i="100"/>
  <c r="L143" i="93"/>
  <c r="K143" i="93"/>
  <c r="J143" i="93"/>
  <c r="I143" i="93"/>
  <c r="H143" i="93"/>
  <c r="G143" i="93"/>
  <c r="F143" i="93"/>
  <c r="E143" i="93"/>
  <c r="D143" i="93"/>
  <c r="L142" i="93"/>
  <c r="K142" i="93"/>
  <c r="J142" i="93"/>
  <c r="I142" i="93"/>
  <c r="H142" i="93"/>
  <c r="G142" i="93"/>
  <c r="F142" i="93"/>
  <c r="E142" i="93"/>
  <c r="D142" i="93"/>
  <c r="L143" i="94"/>
  <c r="K143" i="94"/>
  <c r="J143" i="94"/>
  <c r="I143" i="94"/>
  <c r="H143" i="94"/>
  <c r="G143" i="94"/>
  <c r="F143" i="94"/>
  <c r="E143" i="94"/>
  <c r="D143" i="94"/>
  <c r="L142" i="94"/>
  <c r="K142" i="94"/>
  <c r="J142" i="94"/>
  <c r="I142" i="94"/>
  <c r="H142" i="94"/>
  <c r="G142" i="94"/>
  <c r="F142" i="94"/>
  <c r="E142" i="94"/>
  <c r="D142" i="94"/>
  <c r="L143" i="92"/>
  <c r="K143" i="92"/>
  <c r="J143" i="92"/>
  <c r="I143" i="92"/>
  <c r="H143" i="92"/>
  <c r="G143" i="92"/>
  <c r="F143" i="92"/>
  <c r="E143" i="92"/>
  <c r="D143" i="92"/>
  <c r="L142" i="92"/>
  <c r="K142" i="92"/>
  <c r="J142" i="92"/>
  <c r="I142" i="92"/>
  <c r="H142" i="92"/>
  <c r="G142" i="92"/>
  <c r="F142" i="92"/>
  <c r="E142" i="92"/>
  <c r="D142" i="92"/>
  <c r="L143" i="77"/>
  <c r="L142" i="77"/>
  <c r="K143" i="77"/>
  <c r="K142" i="77"/>
  <c r="J143" i="77"/>
  <c r="J142" i="77"/>
  <c r="I143" i="77"/>
  <c r="I142" i="77"/>
  <c r="H143" i="77"/>
  <c r="H142" i="77"/>
  <c r="G143" i="77"/>
  <c r="G142" i="77"/>
  <c r="F143" i="77"/>
  <c r="F142" i="77"/>
  <c r="E143" i="77"/>
  <c r="E142" i="77"/>
  <c r="D143" i="77"/>
  <c r="D142" i="77"/>
  <c r="L107" i="97"/>
  <c r="K107" i="97"/>
  <c r="J107" i="97"/>
  <c r="I107" i="97"/>
  <c r="H107" i="97"/>
  <c r="G107" i="97"/>
  <c r="F107" i="97"/>
  <c r="E107" i="97"/>
  <c r="D107" i="97"/>
  <c r="L106" i="97"/>
  <c r="K106" i="97"/>
  <c r="J106" i="97"/>
  <c r="I106" i="97"/>
  <c r="H106" i="97"/>
  <c r="G106" i="97"/>
  <c r="F106" i="97"/>
  <c r="E106" i="97"/>
  <c r="D106" i="97"/>
  <c r="L107" i="98"/>
  <c r="K107" i="98"/>
  <c r="J107" i="98"/>
  <c r="I107" i="98"/>
  <c r="H107" i="98"/>
  <c r="G107" i="98"/>
  <c r="F107" i="98"/>
  <c r="E107" i="98"/>
  <c r="D107" i="98"/>
  <c r="L106" i="98"/>
  <c r="K106" i="98"/>
  <c r="J106" i="98"/>
  <c r="I106" i="98"/>
  <c r="H106" i="98"/>
  <c r="G106" i="98"/>
  <c r="F106" i="98"/>
  <c r="E106" i="98"/>
  <c r="D106" i="98"/>
  <c r="L107" i="96"/>
  <c r="K107" i="96"/>
  <c r="J107" i="96"/>
  <c r="I107" i="96"/>
  <c r="H107" i="96"/>
  <c r="G107" i="96"/>
  <c r="F107" i="96"/>
  <c r="E107" i="96"/>
  <c r="D107" i="96"/>
  <c r="L106" i="96"/>
  <c r="K106" i="96"/>
  <c r="J106" i="96"/>
  <c r="I106" i="96"/>
  <c r="H106" i="96"/>
  <c r="G106" i="96"/>
  <c r="F106" i="96"/>
  <c r="E106" i="96"/>
  <c r="D106" i="96"/>
  <c r="L107" i="95"/>
  <c r="K107" i="95"/>
  <c r="J107" i="95"/>
  <c r="I107" i="95"/>
  <c r="H107" i="95"/>
  <c r="G107" i="95"/>
  <c r="F107" i="95"/>
  <c r="E107" i="95"/>
  <c r="D107" i="95"/>
  <c r="L106" i="95"/>
  <c r="K106" i="95"/>
  <c r="J106" i="95"/>
  <c r="I106" i="95"/>
  <c r="H106" i="95"/>
  <c r="G106" i="95"/>
  <c r="F106" i="95"/>
  <c r="E106" i="95"/>
  <c r="D106" i="95"/>
  <c r="L107" i="99"/>
  <c r="K107" i="99"/>
  <c r="J107" i="99"/>
  <c r="I107" i="99"/>
  <c r="H107" i="99"/>
  <c r="G107" i="99"/>
  <c r="F107" i="99"/>
  <c r="E107" i="99"/>
  <c r="D107" i="99"/>
  <c r="L106" i="99"/>
  <c r="K106" i="99"/>
  <c r="J106" i="99"/>
  <c r="I106" i="99"/>
  <c r="H106" i="99"/>
  <c r="G106" i="99"/>
  <c r="F106" i="99"/>
  <c r="E106" i="99"/>
  <c r="D106" i="99"/>
  <c r="L107" i="101"/>
  <c r="K107" i="101"/>
  <c r="J107" i="101"/>
  <c r="I107" i="101"/>
  <c r="H107" i="101"/>
  <c r="G107" i="101"/>
  <c r="F107" i="101"/>
  <c r="E107" i="101"/>
  <c r="D107" i="101"/>
  <c r="L106" i="101"/>
  <c r="K106" i="101"/>
  <c r="J106" i="101"/>
  <c r="I106" i="101"/>
  <c r="H106" i="101"/>
  <c r="G106" i="101"/>
  <c r="F106" i="101"/>
  <c r="E106" i="101"/>
  <c r="D106" i="101"/>
  <c r="L107" i="102"/>
  <c r="K107" i="102"/>
  <c r="J107" i="102"/>
  <c r="I107" i="102"/>
  <c r="H107" i="102"/>
  <c r="G107" i="102"/>
  <c r="F107" i="102"/>
  <c r="E107" i="102"/>
  <c r="D107" i="102"/>
  <c r="L106" i="102"/>
  <c r="K106" i="102"/>
  <c r="J106" i="102"/>
  <c r="I106" i="102"/>
  <c r="H106" i="102"/>
  <c r="G106" i="102"/>
  <c r="F106" i="102"/>
  <c r="E106" i="102"/>
  <c r="D106" i="102"/>
  <c r="L107" i="100"/>
  <c r="K107" i="100"/>
  <c r="J107" i="100"/>
  <c r="I107" i="100"/>
  <c r="H107" i="100"/>
  <c r="G107" i="100"/>
  <c r="F107" i="100"/>
  <c r="E107" i="100"/>
  <c r="D107" i="100"/>
  <c r="L106" i="100"/>
  <c r="K106" i="100"/>
  <c r="J106" i="100"/>
  <c r="I106" i="100"/>
  <c r="H106" i="100"/>
  <c r="G106" i="100"/>
  <c r="F106" i="100"/>
  <c r="E106" i="100"/>
  <c r="D106" i="100"/>
  <c r="L107" i="93"/>
  <c r="K107" i="93"/>
  <c r="J107" i="93"/>
  <c r="I107" i="93"/>
  <c r="H107" i="93"/>
  <c r="G107" i="93"/>
  <c r="F107" i="93"/>
  <c r="E107" i="93"/>
  <c r="D107" i="93"/>
  <c r="L106" i="93"/>
  <c r="K106" i="93"/>
  <c r="J106" i="93"/>
  <c r="I106" i="93"/>
  <c r="H106" i="93"/>
  <c r="G106" i="93"/>
  <c r="F106" i="93"/>
  <c r="E106" i="93"/>
  <c r="D106" i="93"/>
  <c r="L107" i="94"/>
  <c r="K107" i="94"/>
  <c r="J107" i="94"/>
  <c r="I107" i="94"/>
  <c r="H107" i="94"/>
  <c r="G107" i="94"/>
  <c r="F107" i="94"/>
  <c r="E107" i="94"/>
  <c r="D107" i="94"/>
  <c r="L106" i="94"/>
  <c r="K106" i="94"/>
  <c r="J106" i="94"/>
  <c r="I106" i="94"/>
  <c r="H106" i="94"/>
  <c r="G106" i="94"/>
  <c r="F106" i="94"/>
  <c r="E106" i="94"/>
  <c r="D106" i="94"/>
  <c r="L107" i="92"/>
  <c r="K107" i="92"/>
  <c r="J107" i="92"/>
  <c r="I107" i="92"/>
  <c r="H107" i="92"/>
  <c r="G107" i="92"/>
  <c r="F107" i="92"/>
  <c r="E107" i="92"/>
  <c r="D107" i="92"/>
  <c r="L106" i="92"/>
  <c r="K106" i="92"/>
  <c r="J106" i="92"/>
  <c r="I106" i="92"/>
  <c r="H106" i="92"/>
  <c r="G106" i="92"/>
  <c r="F106" i="92"/>
  <c r="E106" i="92"/>
  <c r="D106" i="92"/>
  <c r="L107" i="77"/>
  <c r="L106" i="77"/>
  <c r="K107" i="77"/>
  <c r="K106" i="77"/>
  <c r="J107" i="77"/>
  <c r="J106" i="77"/>
  <c r="I107" i="77"/>
  <c r="I106" i="77"/>
  <c r="H107" i="77"/>
  <c r="H106" i="77"/>
  <c r="G107" i="77"/>
  <c r="G106" i="77"/>
  <c r="F107" i="77"/>
  <c r="F106" i="77"/>
  <c r="E107" i="77"/>
  <c r="E106" i="77"/>
  <c r="D107" i="77"/>
  <c r="D106" i="77"/>
  <c r="L71" i="97"/>
  <c r="K71" i="97"/>
  <c r="J71" i="97"/>
  <c r="I71" i="97"/>
  <c r="H71" i="97"/>
  <c r="G71" i="97"/>
  <c r="F71" i="97"/>
  <c r="E71" i="97"/>
  <c r="D71" i="97"/>
  <c r="L70" i="97"/>
  <c r="K70" i="97"/>
  <c r="J70" i="97"/>
  <c r="I70" i="97"/>
  <c r="H70" i="97"/>
  <c r="G70" i="97"/>
  <c r="F70" i="97"/>
  <c r="E70" i="97"/>
  <c r="D70" i="97"/>
  <c r="L71" i="98"/>
  <c r="K71" i="98"/>
  <c r="J71" i="98"/>
  <c r="I71" i="98"/>
  <c r="H71" i="98"/>
  <c r="G71" i="98"/>
  <c r="F71" i="98"/>
  <c r="E71" i="98"/>
  <c r="D71" i="98"/>
  <c r="L70" i="98"/>
  <c r="K70" i="98"/>
  <c r="J70" i="98"/>
  <c r="I70" i="98"/>
  <c r="H70" i="98"/>
  <c r="G70" i="98"/>
  <c r="F70" i="98"/>
  <c r="E70" i="98"/>
  <c r="D70" i="98"/>
  <c r="L71" i="96"/>
  <c r="K71" i="96"/>
  <c r="J71" i="96"/>
  <c r="I71" i="96"/>
  <c r="H71" i="96"/>
  <c r="G71" i="96"/>
  <c r="F71" i="96"/>
  <c r="E71" i="96"/>
  <c r="D71" i="96"/>
  <c r="L70" i="96"/>
  <c r="K70" i="96"/>
  <c r="J70" i="96"/>
  <c r="I70" i="96"/>
  <c r="H70" i="96"/>
  <c r="G70" i="96"/>
  <c r="F70" i="96"/>
  <c r="E70" i="96"/>
  <c r="D70" i="96"/>
  <c r="L71" i="95"/>
  <c r="K71" i="95"/>
  <c r="J71" i="95"/>
  <c r="I71" i="95"/>
  <c r="H71" i="95"/>
  <c r="G71" i="95"/>
  <c r="F71" i="95"/>
  <c r="E71" i="95"/>
  <c r="D71" i="95"/>
  <c r="L70" i="95"/>
  <c r="K70" i="95"/>
  <c r="J70" i="95"/>
  <c r="I70" i="95"/>
  <c r="H70" i="95"/>
  <c r="G70" i="95"/>
  <c r="F70" i="95"/>
  <c r="E70" i="95"/>
  <c r="D70" i="95"/>
  <c r="L71" i="99"/>
  <c r="K71" i="99"/>
  <c r="J71" i="99"/>
  <c r="I71" i="99"/>
  <c r="H71" i="99"/>
  <c r="G71" i="99"/>
  <c r="F71" i="99"/>
  <c r="E71" i="99"/>
  <c r="D71" i="99"/>
  <c r="L70" i="99"/>
  <c r="K70" i="99"/>
  <c r="J70" i="99"/>
  <c r="I70" i="99"/>
  <c r="H70" i="99"/>
  <c r="G70" i="99"/>
  <c r="F70" i="99"/>
  <c r="E70" i="99"/>
  <c r="D70" i="99"/>
  <c r="L71" i="101"/>
  <c r="K71" i="101"/>
  <c r="J71" i="101"/>
  <c r="I71" i="101"/>
  <c r="H71" i="101"/>
  <c r="G71" i="101"/>
  <c r="F71" i="101"/>
  <c r="E71" i="101"/>
  <c r="D71" i="101"/>
  <c r="L70" i="101"/>
  <c r="K70" i="101"/>
  <c r="J70" i="101"/>
  <c r="I70" i="101"/>
  <c r="H70" i="101"/>
  <c r="G70" i="101"/>
  <c r="F70" i="101"/>
  <c r="E70" i="101"/>
  <c r="D70" i="101"/>
  <c r="L71" i="102"/>
  <c r="K71" i="102"/>
  <c r="J71" i="102"/>
  <c r="I71" i="102"/>
  <c r="H71" i="102"/>
  <c r="G71" i="102"/>
  <c r="F71" i="102"/>
  <c r="E71" i="102"/>
  <c r="D71" i="102"/>
  <c r="L70" i="102"/>
  <c r="K70" i="102"/>
  <c r="J70" i="102"/>
  <c r="I70" i="102"/>
  <c r="H70" i="102"/>
  <c r="G70" i="102"/>
  <c r="F70" i="102"/>
  <c r="E70" i="102"/>
  <c r="D70" i="102"/>
  <c r="L71" i="100"/>
  <c r="K71" i="100"/>
  <c r="J71" i="100"/>
  <c r="I71" i="100"/>
  <c r="H71" i="100"/>
  <c r="G71" i="100"/>
  <c r="F71" i="100"/>
  <c r="E71" i="100"/>
  <c r="D71" i="100"/>
  <c r="L70" i="100"/>
  <c r="K70" i="100"/>
  <c r="J70" i="100"/>
  <c r="I70" i="100"/>
  <c r="H70" i="100"/>
  <c r="G70" i="100"/>
  <c r="F70" i="100"/>
  <c r="E70" i="100"/>
  <c r="D70" i="100"/>
  <c r="L71" i="93"/>
  <c r="K71" i="93"/>
  <c r="J71" i="93"/>
  <c r="I71" i="93"/>
  <c r="H71" i="93"/>
  <c r="G71" i="93"/>
  <c r="F71" i="93"/>
  <c r="E71" i="93"/>
  <c r="D71" i="93"/>
  <c r="L70" i="93"/>
  <c r="K70" i="93"/>
  <c r="J70" i="93"/>
  <c r="I70" i="93"/>
  <c r="H70" i="93"/>
  <c r="G70" i="93"/>
  <c r="F70" i="93"/>
  <c r="E70" i="93"/>
  <c r="D70" i="93"/>
  <c r="L71" i="94"/>
  <c r="K71" i="94"/>
  <c r="J71" i="94"/>
  <c r="I71" i="94"/>
  <c r="H71" i="94"/>
  <c r="G71" i="94"/>
  <c r="F71" i="94"/>
  <c r="E71" i="94"/>
  <c r="D71" i="94"/>
  <c r="L70" i="94"/>
  <c r="K70" i="94"/>
  <c r="J70" i="94"/>
  <c r="I70" i="94"/>
  <c r="H70" i="94"/>
  <c r="G70" i="94"/>
  <c r="F70" i="94"/>
  <c r="E70" i="94"/>
  <c r="D70" i="94"/>
  <c r="L71" i="92"/>
  <c r="K71" i="92"/>
  <c r="J71" i="92"/>
  <c r="I71" i="92"/>
  <c r="H71" i="92"/>
  <c r="G71" i="92"/>
  <c r="F71" i="92"/>
  <c r="E71" i="92"/>
  <c r="D71" i="92"/>
  <c r="L70" i="92"/>
  <c r="K70" i="92"/>
  <c r="J70" i="92"/>
  <c r="I70" i="92"/>
  <c r="H70" i="92"/>
  <c r="G70" i="92"/>
  <c r="F70" i="92"/>
  <c r="E70" i="92"/>
  <c r="D70" i="92"/>
  <c r="L71" i="77"/>
  <c r="L70" i="77"/>
  <c r="K71" i="77"/>
  <c r="K70" i="77"/>
  <c r="J71" i="77"/>
  <c r="J70" i="77"/>
  <c r="I71" i="77"/>
  <c r="I70" i="77"/>
  <c r="H71" i="77"/>
  <c r="H70" i="77"/>
  <c r="G71" i="77"/>
  <c r="G70" i="77"/>
  <c r="F71" i="77"/>
  <c r="F70" i="77"/>
  <c r="E71" i="77"/>
  <c r="E70" i="77"/>
  <c r="D71" i="77"/>
  <c r="D70" i="77"/>
  <c r="L35" i="97"/>
  <c r="K35" i="97"/>
  <c r="J35" i="97"/>
  <c r="I35" i="97"/>
  <c r="H35" i="97"/>
  <c r="G35" i="97"/>
  <c r="F35" i="97"/>
  <c r="E35" i="97"/>
  <c r="D35" i="97"/>
  <c r="L34" i="97"/>
  <c r="K34" i="97"/>
  <c r="J34" i="97"/>
  <c r="I34" i="97"/>
  <c r="H34" i="97"/>
  <c r="G34" i="97"/>
  <c r="F34" i="97"/>
  <c r="E34" i="97"/>
  <c r="D34" i="97"/>
  <c r="L35" i="98"/>
  <c r="K35" i="98"/>
  <c r="J35" i="98"/>
  <c r="I35" i="98"/>
  <c r="H35" i="98"/>
  <c r="G35" i="98"/>
  <c r="F35" i="98"/>
  <c r="E35" i="98"/>
  <c r="D35" i="98"/>
  <c r="L34" i="98"/>
  <c r="K34" i="98"/>
  <c r="J34" i="98"/>
  <c r="I34" i="98"/>
  <c r="H34" i="98"/>
  <c r="G34" i="98"/>
  <c r="F34" i="98"/>
  <c r="E34" i="98"/>
  <c r="D34" i="98"/>
  <c r="L35" i="96"/>
  <c r="K35" i="96"/>
  <c r="J35" i="96"/>
  <c r="I35" i="96"/>
  <c r="H35" i="96"/>
  <c r="G35" i="96"/>
  <c r="F35" i="96"/>
  <c r="E35" i="96"/>
  <c r="D35" i="96"/>
  <c r="L34" i="96"/>
  <c r="K34" i="96"/>
  <c r="J34" i="96"/>
  <c r="I34" i="96"/>
  <c r="H34" i="96"/>
  <c r="G34" i="96"/>
  <c r="F34" i="96"/>
  <c r="E34" i="96"/>
  <c r="D34" i="96"/>
  <c r="L35" i="95"/>
  <c r="K35" i="95"/>
  <c r="J35" i="95"/>
  <c r="I35" i="95"/>
  <c r="H35" i="95"/>
  <c r="G35" i="95"/>
  <c r="F35" i="95"/>
  <c r="E35" i="95"/>
  <c r="D35" i="95"/>
  <c r="L34" i="95"/>
  <c r="K34" i="95"/>
  <c r="J34" i="95"/>
  <c r="I34" i="95"/>
  <c r="H34" i="95"/>
  <c r="G34" i="95"/>
  <c r="F34" i="95"/>
  <c r="E34" i="95"/>
  <c r="D34" i="95"/>
  <c r="L35" i="99"/>
  <c r="K35" i="99"/>
  <c r="J35" i="99"/>
  <c r="I35" i="99"/>
  <c r="H35" i="99"/>
  <c r="G35" i="99"/>
  <c r="F35" i="99"/>
  <c r="E35" i="99"/>
  <c r="D35" i="99"/>
  <c r="L34" i="99"/>
  <c r="K34" i="99"/>
  <c r="J34" i="99"/>
  <c r="I34" i="99"/>
  <c r="H34" i="99"/>
  <c r="G34" i="99"/>
  <c r="F34" i="99"/>
  <c r="E34" i="99"/>
  <c r="D34" i="99"/>
  <c r="L35" i="101"/>
  <c r="K35" i="101"/>
  <c r="J35" i="101"/>
  <c r="I35" i="101"/>
  <c r="H35" i="101"/>
  <c r="G35" i="101"/>
  <c r="F35" i="101"/>
  <c r="E35" i="101"/>
  <c r="D35" i="101"/>
  <c r="L34" i="101"/>
  <c r="K34" i="101"/>
  <c r="J34" i="101"/>
  <c r="I34" i="101"/>
  <c r="H34" i="101"/>
  <c r="G34" i="101"/>
  <c r="F34" i="101"/>
  <c r="E34" i="101"/>
  <c r="D34" i="101"/>
  <c r="L35" i="102"/>
  <c r="K35" i="102"/>
  <c r="J35" i="102"/>
  <c r="I35" i="102"/>
  <c r="H35" i="102"/>
  <c r="G35" i="102"/>
  <c r="F35" i="102"/>
  <c r="E35" i="102"/>
  <c r="D35" i="102"/>
  <c r="L34" i="102"/>
  <c r="K34" i="102"/>
  <c r="J34" i="102"/>
  <c r="I34" i="102"/>
  <c r="H34" i="102"/>
  <c r="G34" i="102"/>
  <c r="F34" i="102"/>
  <c r="E34" i="102"/>
  <c r="D34" i="102"/>
  <c r="L35" i="100"/>
  <c r="K35" i="100"/>
  <c r="J35" i="100"/>
  <c r="I35" i="100"/>
  <c r="H35" i="100"/>
  <c r="G35" i="100"/>
  <c r="F35" i="100"/>
  <c r="E35" i="100"/>
  <c r="D35" i="100"/>
  <c r="L34" i="100"/>
  <c r="K34" i="100"/>
  <c r="J34" i="100"/>
  <c r="I34" i="100"/>
  <c r="H34" i="100"/>
  <c r="G34" i="100"/>
  <c r="F34" i="100"/>
  <c r="E34" i="100"/>
  <c r="D34" i="100"/>
  <c r="L35" i="93"/>
  <c r="K35" i="93"/>
  <c r="J35" i="93"/>
  <c r="I35" i="93"/>
  <c r="H35" i="93"/>
  <c r="G35" i="93"/>
  <c r="F35" i="93"/>
  <c r="E35" i="93"/>
  <c r="D35" i="93"/>
  <c r="L34" i="93"/>
  <c r="K34" i="93"/>
  <c r="J34" i="93"/>
  <c r="I34" i="93"/>
  <c r="H34" i="93"/>
  <c r="G34" i="93"/>
  <c r="F34" i="93"/>
  <c r="E34" i="93"/>
  <c r="D34" i="93"/>
  <c r="L35" i="94"/>
  <c r="K35" i="94"/>
  <c r="J35" i="94"/>
  <c r="I35" i="94"/>
  <c r="H35" i="94"/>
  <c r="G35" i="94"/>
  <c r="F35" i="94"/>
  <c r="E35" i="94"/>
  <c r="D35" i="94"/>
  <c r="L34" i="94"/>
  <c r="K34" i="94"/>
  <c r="J34" i="94"/>
  <c r="I34" i="94"/>
  <c r="H34" i="94"/>
  <c r="G34" i="94"/>
  <c r="F34" i="94"/>
  <c r="E34" i="94"/>
  <c r="D34" i="94"/>
  <c r="F34" i="92"/>
  <c r="D34" i="92"/>
  <c r="L35" i="92"/>
  <c r="K35" i="92"/>
  <c r="J35" i="92"/>
  <c r="I35" i="92"/>
  <c r="H35" i="92"/>
  <c r="G35" i="92"/>
  <c r="F35" i="92"/>
  <c r="E35" i="92"/>
  <c r="D35" i="92"/>
  <c r="L34" i="92"/>
  <c r="K34" i="92"/>
  <c r="J34" i="92"/>
  <c r="I34" i="92"/>
  <c r="H34" i="92"/>
  <c r="G34" i="92"/>
  <c r="E34" i="92"/>
  <c r="L33" i="92"/>
  <c r="K33" i="92"/>
  <c r="J33" i="92"/>
  <c r="I33" i="92"/>
  <c r="H33" i="92"/>
  <c r="G33" i="92"/>
  <c r="F33" i="92"/>
  <c r="E33" i="92"/>
  <c r="D33" i="92"/>
  <c r="L32" i="92"/>
  <c r="K32" i="92"/>
  <c r="J32" i="92"/>
  <c r="I32" i="92"/>
  <c r="H32" i="92"/>
  <c r="G32" i="92"/>
  <c r="F32" i="92"/>
  <c r="E32" i="92"/>
  <c r="D32" i="92"/>
  <c r="L35" i="77"/>
  <c r="L34" i="77"/>
  <c r="K35" i="77"/>
  <c r="K34" i="77"/>
  <c r="J35" i="77"/>
  <c r="J34" i="77"/>
  <c r="I35" i="77"/>
  <c r="I34" i="77"/>
  <c r="H35" i="77"/>
  <c r="G34" i="77"/>
  <c r="H34" i="77"/>
  <c r="G35" i="77"/>
  <c r="E34" i="77"/>
  <c r="D34" i="77"/>
  <c r="F34" i="77"/>
  <c r="E35" i="77"/>
  <c r="D35" i="77"/>
  <c r="R16" i="78" l="1"/>
  <c r="Q16" i="78"/>
  <c r="P16" i="78"/>
  <c r="O16" i="78"/>
  <c r="N16" i="78"/>
  <c r="R15" i="78"/>
  <c r="Q15" i="78"/>
  <c r="P15" i="78"/>
  <c r="O15" i="78"/>
  <c r="N15" i="78"/>
  <c r="R14" i="78"/>
  <c r="P14" i="78"/>
  <c r="O14" i="78"/>
  <c r="N14" i="78"/>
  <c r="N12" i="78"/>
  <c r="O12" i="78"/>
  <c r="P12" i="78"/>
  <c r="Q12" i="78"/>
  <c r="R12" i="78"/>
  <c r="R13" i="78"/>
  <c r="Q13" i="78"/>
  <c r="P13" i="78"/>
  <c r="O13" i="78"/>
  <c r="N13" i="78"/>
  <c r="R11" i="78"/>
  <c r="N11" i="78"/>
  <c r="R10" i="78"/>
  <c r="Q10" i="78"/>
  <c r="P10" i="78"/>
  <c r="O10" i="78"/>
  <c r="N10" i="78"/>
  <c r="O9" i="78"/>
  <c r="R8" i="78"/>
  <c r="Q8" i="78"/>
  <c r="P8" i="78"/>
  <c r="O8" i="78"/>
  <c r="N8" i="78"/>
  <c r="R7" i="78"/>
  <c r="Q7" i="78"/>
  <c r="P7" i="78"/>
  <c r="O7" i="78"/>
  <c r="N7" i="78"/>
  <c r="Q6" i="78"/>
  <c r="O6" i="78"/>
  <c r="N6" i="78"/>
  <c r="Q188" i="102"/>
  <c r="K188" i="102"/>
  <c r="H188" i="102"/>
  <c r="E188" i="102"/>
  <c r="Q187" i="102"/>
  <c r="Q185" i="102"/>
  <c r="L185" i="102"/>
  <c r="I185" i="102"/>
  <c r="F185" i="102"/>
  <c r="D185" i="102"/>
  <c r="L177" i="102"/>
  <c r="K177" i="102"/>
  <c r="J177" i="102"/>
  <c r="I177" i="102"/>
  <c r="H177" i="102"/>
  <c r="G177" i="102"/>
  <c r="F177" i="102"/>
  <c r="E177" i="102"/>
  <c r="D177" i="102"/>
  <c r="L176" i="102"/>
  <c r="K176" i="102"/>
  <c r="J176" i="102"/>
  <c r="I176" i="102"/>
  <c r="H176" i="102"/>
  <c r="G176" i="102"/>
  <c r="F176" i="102"/>
  <c r="E176" i="102"/>
  <c r="D176" i="102"/>
  <c r="L175" i="102"/>
  <c r="K175" i="102"/>
  <c r="J175" i="102"/>
  <c r="I175" i="102"/>
  <c r="H175" i="102"/>
  <c r="G175" i="102"/>
  <c r="F175" i="102"/>
  <c r="E175" i="102"/>
  <c r="D175" i="102"/>
  <c r="L174" i="102"/>
  <c r="K174" i="102"/>
  <c r="J174" i="102"/>
  <c r="I174" i="102"/>
  <c r="H174" i="102"/>
  <c r="G174" i="102"/>
  <c r="F174" i="102"/>
  <c r="E174" i="102"/>
  <c r="D174" i="102"/>
  <c r="L173" i="102"/>
  <c r="K173" i="102"/>
  <c r="J173" i="102"/>
  <c r="I173" i="102"/>
  <c r="H173" i="102"/>
  <c r="G173" i="102"/>
  <c r="F173" i="102"/>
  <c r="E173" i="102"/>
  <c r="D173" i="102"/>
  <c r="L172" i="102"/>
  <c r="K172" i="102"/>
  <c r="K180" i="102" s="1"/>
  <c r="J172" i="102"/>
  <c r="I172" i="102"/>
  <c r="H172" i="102"/>
  <c r="H180" i="102" s="1"/>
  <c r="G172" i="102"/>
  <c r="F172" i="102"/>
  <c r="E172" i="102"/>
  <c r="E180" i="102" s="1"/>
  <c r="D172" i="102"/>
  <c r="L171" i="102"/>
  <c r="L180" i="102" s="1"/>
  <c r="K171" i="102"/>
  <c r="J171" i="102"/>
  <c r="J180" i="102" s="1"/>
  <c r="I171" i="102"/>
  <c r="I180" i="102" s="1"/>
  <c r="H171" i="102"/>
  <c r="G171" i="102"/>
  <c r="G180" i="102" s="1"/>
  <c r="F171" i="102"/>
  <c r="F180" i="102" s="1"/>
  <c r="E171" i="102"/>
  <c r="D171" i="102"/>
  <c r="D180" i="102" s="1"/>
  <c r="M166" i="102"/>
  <c r="M161" i="102"/>
  <c r="M156" i="102"/>
  <c r="M151" i="102"/>
  <c r="M146" i="102"/>
  <c r="L141" i="102"/>
  <c r="K141" i="102"/>
  <c r="J141" i="102"/>
  <c r="I141" i="102"/>
  <c r="H141" i="102"/>
  <c r="G141" i="102"/>
  <c r="F141" i="102"/>
  <c r="E141" i="102"/>
  <c r="D141" i="102"/>
  <c r="L140" i="102"/>
  <c r="K140" i="102"/>
  <c r="J140" i="102"/>
  <c r="I140" i="102"/>
  <c r="H140" i="102"/>
  <c r="G140" i="102"/>
  <c r="F140" i="102"/>
  <c r="E140" i="102"/>
  <c r="D140" i="102"/>
  <c r="L139" i="102"/>
  <c r="K139" i="102"/>
  <c r="J139" i="102"/>
  <c r="I139" i="102"/>
  <c r="H139" i="102"/>
  <c r="G139" i="102"/>
  <c r="F139" i="102"/>
  <c r="E139" i="102"/>
  <c r="D139" i="102"/>
  <c r="L138" i="102"/>
  <c r="K138" i="102"/>
  <c r="J138" i="102"/>
  <c r="I138" i="102"/>
  <c r="H138" i="102"/>
  <c r="G138" i="102"/>
  <c r="F138" i="102"/>
  <c r="E138" i="102"/>
  <c r="D138" i="102"/>
  <c r="L137" i="102"/>
  <c r="K137" i="102"/>
  <c r="J137" i="102"/>
  <c r="I137" i="102"/>
  <c r="H137" i="102"/>
  <c r="G137" i="102"/>
  <c r="F137" i="102"/>
  <c r="E137" i="102"/>
  <c r="D137" i="102"/>
  <c r="L136" i="102"/>
  <c r="K136" i="102"/>
  <c r="K144" i="102" s="1"/>
  <c r="J136" i="102"/>
  <c r="I136" i="102"/>
  <c r="H136" i="102"/>
  <c r="H144" i="102" s="1"/>
  <c r="G136" i="102"/>
  <c r="F136" i="102"/>
  <c r="E136" i="102"/>
  <c r="E144" i="102" s="1"/>
  <c r="D136" i="102"/>
  <c r="L135" i="102"/>
  <c r="L144" i="102" s="1"/>
  <c r="K135" i="102"/>
  <c r="J135" i="102"/>
  <c r="J144" i="102" s="1"/>
  <c r="I135" i="102"/>
  <c r="I144" i="102" s="1"/>
  <c r="H135" i="102"/>
  <c r="G135" i="102"/>
  <c r="G144" i="102" s="1"/>
  <c r="F135" i="102"/>
  <c r="F144" i="102" s="1"/>
  <c r="E135" i="102"/>
  <c r="D135" i="102"/>
  <c r="D144" i="102" s="1"/>
  <c r="M130" i="102"/>
  <c r="M125" i="102"/>
  <c r="M120" i="102"/>
  <c r="M115" i="102"/>
  <c r="M110" i="102"/>
  <c r="L105" i="102"/>
  <c r="K105" i="102"/>
  <c r="J105" i="102"/>
  <c r="I105" i="102"/>
  <c r="H105" i="102"/>
  <c r="G105" i="102"/>
  <c r="F105" i="102"/>
  <c r="E105" i="102"/>
  <c r="D105" i="102"/>
  <c r="L104" i="102"/>
  <c r="K104" i="102"/>
  <c r="J104" i="102"/>
  <c r="I104" i="102"/>
  <c r="H104" i="102"/>
  <c r="G104" i="102"/>
  <c r="F104" i="102"/>
  <c r="E104" i="102"/>
  <c r="D104" i="102"/>
  <c r="L103" i="102"/>
  <c r="K103" i="102"/>
  <c r="J103" i="102"/>
  <c r="I103" i="102"/>
  <c r="H103" i="102"/>
  <c r="G103" i="102"/>
  <c r="F103" i="102"/>
  <c r="E103" i="102"/>
  <c r="D103" i="102"/>
  <c r="L102" i="102"/>
  <c r="K102" i="102"/>
  <c r="J102" i="102"/>
  <c r="I102" i="102"/>
  <c r="H102" i="102"/>
  <c r="G102" i="102"/>
  <c r="F102" i="102"/>
  <c r="E102" i="102"/>
  <c r="D102" i="102"/>
  <c r="L101" i="102"/>
  <c r="K101" i="102"/>
  <c r="J101" i="102"/>
  <c r="I101" i="102"/>
  <c r="H101" i="102"/>
  <c r="G101" i="102"/>
  <c r="F101" i="102"/>
  <c r="E101" i="102"/>
  <c r="D101" i="102"/>
  <c r="L100" i="102"/>
  <c r="K100" i="102"/>
  <c r="K108" i="102" s="1"/>
  <c r="J100" i="102"/>
  <c r="I100" i="102"/>
  <c r="H100" i="102"/>
  <c r="H108" i="102" s="1"/>
  <c r="G100" i="102"/>
  <c r="F100" i="102"/>
  <c r="E100" i="102"/>
  <c r="E108" i="102" s="1"/>
  <c r="D100" i="102"/>
  <c r="L99" i="102"/>
  <c r="L108" i="102" s="1"/>
  <c r="K99" i="102"/>
  <c r="J99" i="102"/>
  <c r="J108" i="102" s="1"/>
  <c r="I99" i="102"/>
  <c r="I108" i="102" s="1"/>
  <c r="H99" i="102"/>
  <c r="G99" i="102"/>
  <c r="G108" i="102" s="1"/>
  <c r="F99" i="102"/>
  <c r="F108" i="102" s="1"/>
  <c r="E99" i="102"/>
  <c r="D99" i="102"/>
  <c r="D108" i="102" s="1"/>
  <c r="M94" i="102"/>
  <c r="M89" i="102"/>
  <c r="M84" i="102"/>
  <c r="M79" i="102"/>
  <c r="M74" i="102"/>
  <c r="L69" i="102"/>
  <c r="K69" i="102"/>
  <c r="J69" i="102"/>
  <c r="I69" i="102"/>
  <c r="H69" i="102"/>
  <c r="G69" i="102"/>
  <c r="F69" i="102"/>
  <c r="E69" i="102"/>
  <c r="D69" i="102"/>
  <c r="L68" i="102"/>
  <c r="K68" i="102"/>
  <c r="J68" i="102"/>
  <c r="I68" i="102"/>
  <c r="H68" i="102"/>
  <c r="G68" i="102"/>
  <c r="F68" i="102"/>
  <c r="E68" i="102"/>
  <c r="D68" i="102"/>
  <c r="L67" i="102"/>
  <c r="K67" i="102"/>
  <c r="J67" i="102"/>
  <c r="I67" i="102"/>
  <c r="H67" i="102"/>
  <c r="G67" i="102"/>
  <c r="F67" i="102"/>
  <c r="E67" i="102"/>
  <c r="D67" i="102"/>
  <c r="L66" i="102"/>
  <c r="K66" i="102"/>
  <c r="J66" i="102"/>
  <c r="I66" i="102"/>
  <c r="H66" i="102"/>
  <c r="G66" i="102"/>
  <c r="F66" i="102"/>
  <c r="E66" i="102"/>
  <c r="D66" i="102"/>
  <c r="L65" i="102"/>
  <c r="K65" i="102"/>
  <c r="J65" i="102"/>
  <c r="I65" i="102"/>
  <c r="H65" i="102"/>
  <c r="G65" i="102"/>
  <c r="F65" i="102"/>
  <c r="E65" i="102"/>
  <c r="D65" i="102"/>
  <c r="L64" i="102"/>
  <c r="K64" i="102"/>
  <c r="K72" i="102" s="1"/>
  <c r="J64" i="102"/>
  <c r="I64" i="102"/>
  <c r="H64" i="102"/>
  <c r="H72" i="102" s="1"/>
  <c r="G64" i="102"/>
  <c r="F64" i="102"/>
  <c r="E64" i="102"/>
  <c r="E72" i="102" s="1"/>
  <c r="D64" i="102"/>
  <c r="L63" i="102"/>
  <c r="L72" i="102" s="1"/>
  <c r="K63" i="102"/>
  <c r="J63" i="102"/>
  <c r="J72" i="102" s="1"/>
  <c r="I63" i="102"/>
  <c r="I72" i="102" s="1"/>
  <c r="H63" i="102"/>
  <c r="G63" i="102"/>
  <c r="G72" i="102" s="1"/>
  <c r="F63" i="102"/>
  <c r="F72" i="102" s="1"/>
  <c r="E63" i="102"/>
  <c r="D63" i="102"/>
  <c r="D72" i="102" s="1"/>
  <c r="M58" i="102"/>
  <c r="M53" i="102"/>
  <c r="M48" i="102"/>
  <c r="M43" i="102"/>
  <c r="M38" i="102"/>
  <c r="L188" i="102"/>
  <c r="J188" i="102"/>
  <c r="I188" i="102"/>
  <c r="G188" i="102"/>
  <c r="F188" i="102"/>
  <c r="D188" i="102"/>
  <c r="K185" i="102"/>
  <c r="J185" i="102"/>
  <c r="H185" i="102"/>
  <c r="G185" i="102"/>
  <c r="E185" i="102"/>
  <c r="L33" i="102"/>
  <c r="L187" i="102" s="1"/>
  <c r="K33" i="102"/>
  <c r="K187" i="102" s="1"/>
  <c r="J33" i="102"/>
  <c r="J187" i="102" s="1"/>
  <c r="I33" i="102"/>
  <c r="I187" i="102" s="1"/>
  <c r="H33" i="102"/>
  <c r="H187" i="102" s="1"/>
  <c r="G33" i="102"/>
  <c r="G187" i="102" s="1"/>
  <c r="F33" i="102"/>
  <c r="F187" i="102" s="1"/>
  <c r="E33" i="102"/>
  <c r="E187" i="102" s="1"/>
  <c r="D33" i="102"/>
  <c r="D187" i="102" s="1"/>
  <c r="L32" i="102"/>
  <c r="L184" i="102" s="1"/>
  <c r="K32" i="102"/>
  <c r="K184" i="102" s="1"/>
  <c r="K190" i="102" s="1"/>
  <c r="J32" i="102"/>
  <c r="J184" i="102" s="1"/>
  <c r="J190" i="102" s="1"/>
  <c r="I32" i="102"/>
  <c r="I184" i="102" s="1"/>
  <c r="H32" i="102"/>
  <c r="H184" i="102" s="1"/>
  <c r="G32" i="102"/>
  <c r="G184" i="102" s="1"/>
  <c r="F32" i="102"/>
  <c r="F184" i="102" s="1"/>
  <c r="E32" i="102"/>
  <c r="E184" i="102" s="1"/>
  <c r="D32" i="102"/>
  <c r="D184" i="102" s="1"/>
  <c r="L31" i="102"/>
  <c r="K31" i="102"/>
  <c r="J31" i="102"/>
  <c r="I31" i="102"/>
  <c r="H31" i="102"/>
  <c r="G31" i="102"/>
  <c r="F31" i="102"/>
  <c r="E31" i="102"/>
  <c r="D31" i="102"/>
  <c r="L30" i="102"/>
  <c r="K30" i="102"/>
  <c r="J30" i="102"/>
  <c r="I30" i="102"/>
  <c r="H30" i="102"/>
  <c r="G30" i="102"/>
  <c r="F30" i="102"/>
  <c r="E30" i="102"/>
  <c r="D30" i="102"/>
  <c r="L29" i="102"/>
  <c r="K29" i="102"/>
  <c r="J29" i="102"/>
  <c r="I29" i="102"/>
  <c r="H29" i="102"/>
  <c r="G29" i="102"/>
  <c r="F29" i="102"/>
  <c r="E29" i="102"/>
  <c r="D29" i="102"/>
  <c r="L28" i="102"/>
  <c r="K28" i="102"/>
  <c r="K36" i="102" s="1"/>
  <c r="J28" i="102"/>
  <c r="I28" i="102"/>
  <c r="H28" i="102"/>
  <c r="H36" i="102" s="1"/>
  <c r="G28" i="102"/>
  <c r="F28" i="102"/>
  <c r="E28" i="102"/>
  <c r="E36" i="102" s="1"/>
  <c r="D28" i="102"/>
  <c r="L27" i="102"/>
  <c r="L36" i="102" s="1"/>
  <c r="K27" i="102"/>
  <c r="J27" i="102"/>
  <c r="J36" i="102" s="1"/>
  <c r="I27" i="102"/>
  <c r="I36" i="102" s="1"/>
  <c r="H27" i="102"/>
  <c r="G27" i="102"/>
  <c r="G36" i="102" s="1"/>
  <c r="F27" i="102"/>
  <c r="F36" i="102" s="1"/>
  <c r="E27" i="102"/>
  <c r="D27" i="102"/>
  <c r="D36" i="102" s="1"/>
  <c r="M22" i="102"/>
  <c r="M17" i="102"/>
  <c r="M12" i="102"/>
  <c r="Q186" i="102" s="1"/>
  <c r="M7" i="102"/>
  <c r="M2" i="102"/>
  <c r="Q184" i="102" s="1"/>
  <c r="Q188" i="101"/>
  <c r="E188" i="101"/>
  <c r="L177" i="101"/>
  <c r="K177" i="101"/>
  <c r="J177" i="101"/>
  <c r="I177" i="101"/>
  <c r="H177" i="101"/>
  <c r="G177" i="101"/>
  <c r="F177" i="101"/>
  <c r="E177" i="101"/>
  <c r="D177" i="101"/>
  <c r="L176" i="101"/>
  <c r="K176" i="101"/>
  <c r="J176" i="101"/>
  <c r="I176" i="101"/>
  <c r="H176" i="101"/>
  <c r="G176" i="101"/>
  <c r="F176" i="101"/>
  <c r="E176" i="101"/>
  <c r="D176" i="101"/>
  <c r="L175" i="101"/>
  <c r="K175" i="101"/>
  <c r="J175" i="101"/>
  <c r="I175" i="101"/>
  <c r="H175" i="101"/>
  <c r="G175" i="101"/>
  <c r="F175" i="101"/>
  <c r="E175" i="101"/>
  <c r="D175" i="101"/>
  <c r="L174" i="101"/>
  <c r="K174" i="101"/>
  <c r="J174" i="101"/>
  <c r="I174" i="101"/>
  <c r="H174" i="101"/>
  <c r="G174" i="101"/>
  <c r="F174" i="101"/>
  <c r="E174" i="101"/>
  <c r="D174" i="101"/>
  <c r="L173" i="101"/>
  <c r="K173" i="101"/>
  <c r="J173" i="101"/>
  <c r="I173" i="101"/>
  <c r="H173" i="101"/>
  <c r="G173" i="101"/>
  <c r="F173" i="101"/>
  <c r="E173" i="101"/>
  <c r="D173" i="101"/>
  <c r="L172" i="101"/>
  <c r="K172" i="101"/>
  <c r="J172" i="101"/>
  <c r="I172" i="101"/>
  <c r="H172" i="101"/>
  <c r="G172" i="101"/>
  <c r="F172" i="101"/>
  <c r="E172" i="101"/>
  <c r="E180" i="101" s="1"/>
  <c r="D172" i="101"/>
  <c r="L171" i="101"/>
  <c r="K171" i="101"/>
  <c r="J171" i="101"/>
  <c r="I171" i="101"/>
  <c r="H171" i="101"/>
  <c r="G171" i="101"/>
  <c r="G180" i="101" s="1"/>
  <c r="F171" i="101"/>
  <c r="F180" i="101" s="1"/>
  <c r="E171" i="101"/>
  <c r="D171" i="101"/>
  <c r="M166" i="101"/>
  <c r="M161" i="101"/>
  <c r="M156" i="101"/>
  <c r="M151" i="101"/>
  <c r="Q185" i="101" s="1"/>
  <c r="O11" i="78" s="1"/>
  <c r="M146" i="101"/>
  <c r="L141" i="101"/>
  <c r="K141" i="101"/>
  <c r="J141" i="101"/>
  <c r="I141" i="101"/>
  <c r="H141" i="101"/>
  <c r="G141" i="101"/>
  <c r="F141" i="101"/>
  <c r="E141" i="101"/>
  <c r="D141" i="101"/>
  <c r="L140" i="101"/>
  <c r="K140" i="101"/>
  <c r="J140" i="101"/>
  <c r="I140" i="101"/>
  <c r="H140" i="101"/>
  <c r="G140" i="101"/>
  <c r="F140" i="101"/>
  <c r="E140" i="101"/>
  <c r="D140" i="101"/>
  <c r="L139" i="101"/>
  <c r="K139" i="101"/>
  <c r="J139" i="101"/>
  <c r="I139" i="101"/>
  <c r="H139" i="101"/>
  <c r="G139" i="101"/>
  <c r="F139" i="101"/>
  <c r="E139" i="101"/>
  <c r="D139" i="101"/>
  <c r="L138" i="101"/>
  <c r="K138" i="101"/>
  <c r="J138" i="101"/>
  <c r="I138" i="101"/>
  <c r="H138" i="101"/>
  <c r="G138" i="101"/>
  <c r="F138" i="101"/>
  <c r="E138" i="101"/>
  <c r="D138" i="101"/>
  <c r="L137" i="101"/>
  <c r="K137" i="101"/>
  <c r="J137" i="101"/>
  <c r="I137" i="101"/>
  <c r="H137" i="101"/>
  <c r="G137" i="101"/>
  <c r="F137" i="101"/>
  <c r="E137" i="101"/>
  <c r="D137" i="101"/>
  <c r="L136" i="101"/>
  <c r="K136" i="101"/>
  <c r="J136" i="101"/>
  <c r="I136" i="101"/>
  <c r="H136" i="101"/>
  <c r="G136" i="101"/>
  <c r="F136" i="101"/>
  <c r="E136" i="101"/>
  <c r="E144" i="101" s="1"/>
  <c r="D136" i="101"/>
  <c r="L135" i="101"/>
  <c r="L144" i="101" s="1"/>
  <c r="K135" i="101"/>
  <c r="K144" i="101" s="1"/>
  <c r="J135" i="101"/>
  <c r="J144" i="101" s="1"/>
  <c r="I135" i="101"/>
  <c r="I144" i="101" s="1"/>
  <c r="H135" i="101"/>
  <c r="H144" i="101" s="1"/>
  <c r="G135" i="101"/>
  <c r="G144" i="101" s="1"/>
  <c r="F135" i="101"/>
  <c r="F144" i="101" s="1"/>
  <c r="E135" i="101"/>
  <c r="D135" i="101"/>
  <c r="D144" i="101" s="1"/>
  <c r="M130" i="101"/>
  <c r="M125" i="101"/>
  <c r="M120" i="101"/>
  <c r="M115" i="101"/>
  <c r="M110" i="101"/>
  <c r="L105" i="101"/>
  <c r="K105" i="101"/>
  <c r="J105" i="101"/>
  <c r="I105" i="101"/>
  <c r="H105" i="101"/>
  <c r="G105" i="101"/>
  <c r="F105" i="101"/>
  <c r="E105" i="101"/>
  <c r="D105" i="101"/>
  <c r="L104" i="101"/>
  <c r="K104" i="101"/>
  <c r="J104" i="101"/>
  <c r="I104" i="101"/>
  <c r="H104" i="101"/>
  <c r="G104" i="101"/>
  <c r="F104" i="101"/>
  <c r="E104" i="101"/>
  <c r="D104" i="101"/>
  <c r="L103" i="101"/>
  <c r="K103" i="101"/>
  <c r="J103" i="101"/>
  <c r="I103" i="101"/>
  <c r="H103" i="101"/>
  <c r="G103" i="101"/>
  <c r="F103" i="101"/>
  <c r="E103" i="101"/>
  <c r="D103" i="101"/>
  <c r="L102" i="101"/>
  <c r="K102" i="101"/>
  <c r="J102" i="101"/>
  <c r="I102" i="101"/>
  <c r="H102" i="101"/>
  <c r="G102" i="101"/>
  <c r="F102" i="101"/>
  <c r="E102" i="101"/>
  <c r="D102" i="101"/>
  <c r="L101" i="101"/>
  <c r="K101" i="101"/>
  <c r="J101" i="101"/>
  <c r="I101" i="101"/>
  <c r="H101" i="101"/>
  <c r="G101" i="101"/>
  <c r="F101" i="101"/>
  <c r="E101" i="101"/>
  <c r="D101" i="101"/>
  <c r="L100" i="101"/>
  <c r="K100" i="101"/>
  <c r="J100" i="101"/>
  <c r="I100" i="101"/>
  <c r="H100" i="101"/>
  <c r="G100" i="101"/>
  <c r="F100" i="101"/>
  <c r="E100" i="101"/>
  <c r="E108" i="101" s="1"/>
  <c r="D100" i="101"/>
  <c r="L99" i="101"/>
  <c r="L108" i="101" s="1"/>
  <c r="K99" i="101"/>
  <c r="K108" i="101" s="1"/>
  <c r="J99" i="101"/>
  <c r="J108" i="101" s="1"/>
  <c r="I99" i="101"/>
  <c r="I108" i="101" s="1"/>
  <c r="H99" i="101"/>
  <c r="H108" i="101" s="1"/>
  <c r="G99" i="101"/>
  <c r="G108" i="101" s="1"/>
  <c r="F99" i="101"/>
  <c r="F108" i="101" s="1"/>
  <c r="E99" i="101"/>
  <c r="D99" i="101"/>
  <c r="D108" i="101" s="1"/>
  <c r="M94" i="101"/>
  <c r="M89" i="101"/>
  <c r="M84" i="101"/>
  <c r="M79" i="101"/>
  <c r="M74" i="101"/>
  <c r="L69" i="101"/>
  <c r="K69" i="101"/>
  <c r="J69" i="101"/>
  <c r="I69" i="101"/>
  <c r="H69" i="101"/>
  <c r="G69" i="101"/>
  <c r="F69" i="101"/>
  <c r="E69" i="101"/>
  <c r="D69" i="101"/>
  <c r="L68" i="101"/>
  <c r="K68" i="101"/>
  <c r="J68" i="101"/>
  <c r="I68" i="101"/>
  <c r="H68" i="101"/>
  <c r="G68" i="101"/>
  <c r="F68" i="101"/>
  <c r="E68" i="101"/>
  <c r="D68" i="101"/>
  <c r="L67" i="101"/>
  <c r="K67" i="101"/>
  <c r="J67" i="101"/>
  <c r="I67" i="101"/>
  <c r="H67" i="101"/>
  <c r="G67" i="101"/>
  <c r="F67" i="101"/>
  <c r="E67" i="101"/>
  <c r="D67" i="101"/>
  <c r="L66" i="101"/>
  <c r="K66" i="101"/>
  <c r="J66" i="101"/>
  <c r="I66" i="101"/>
  <c r="H66" i="101"/>
  <c r="G66" i="101"/>
  <c r="F66" i="101"/>
  <c r="E66" i="101"/>
  <c r="D66" i="101"/>
  <c r="L65" i="101"/>
  <c r="K65" i="101"/>
  <c r="J65" i="101"/>
  <c r="I65" i="101"/>
  <c r="H65" i="101"/>
  <c r="G65" i="101"/>
  <c r="F65" i="101"/>
  <c r="E65" i="101"/>
  <c r="D65" i="101"/>
  <c r="L64" i="101"/>
  <c r="K64" i="101"/>
  <c r="J64" i="101"/>
  <c r="I64" i="101"/>
  <c r="H64" i="101"/>
  <c r="G64" i="101"/>
  <c r="F64" i="101"/>
  <c r="E64" i="101"/>
  <c r="E72" i="101" s="1"/>
  <c r="D64" i="101"/>
  <c r="L63" i="101"/>
  <c r="L72" i="101" s="1"/>
  <c r="K63" i="101"/>
  <c r="K72" i="101" s="1"/>
  <c r="J63" i="101"/>
  <c r="J72" i="101" s="1"/>
  <c r="I63" i="101"/>
  <c r="I72" i="101" s="1"/>
  <c r="H63" i="101"/>
  <c r="H72" i="101" s="1"/>
  <c r="G63" i="101"/>
  <c r="G72" i="101" s="1"/>
  <c r="F63" i="101"/>
  <c r="F72" i="101" s="1"/>
  <c r="E63" i="101"/>
  <c r="D63" i="101"/>
  <c r="D72" i="101" s="1"/>
  <c r="M58" i="101"/>
  <c r="M53" i="101"/>
  <c r="M48" i="101"/>
  <c r="M43" i="101"/>
  <c r="M38" i="101"/>
  <c r="L188" i="101"/>
  <c r="K188" i="101"/>
  <c r="J188" i="101"/>
  <c r="I188" i="101"/>
  <c r="H188" i="101"/>
  <c r="G188" i="101"/>
  <c r="F188" i="101"/>
  <c r="D188" i="101"/>
  <c r="J185" i="101"/>
  <c r="I185" i="101"/>
  <c r="F185" i="101"/>
  <c r="L33" i="101"/>
  <c r="L187" i="101" s="1"/>
  <c r="K33" i="101"/>
  <c r="J33" i="101"/>
  <c r="J187" i="101" s="1"/>
  <c r="I33" i="101"/>
  <c r="H33" i="101"/>
  <c r="G33" i="101"/>
  <c r="G187" i="101" s="1"/>
  <c r="F33" i="101"/>
  <c r="E33" i="101"/>
  <c r="D33" i="101"/>
  <c r="L32" i="101"/>
  <c r="L184" i="101" s="1"/>
  <c r="K32" i="101"/>
  <c r="J32" i="101"/>
  <c r="I32" i="101"/>
  <c r="H32" i="101"/>
  <c r="G32" i="101"/>
  <c r="F32" i="101"/>
  <c r="E32" i="101"/>
  <c r="E184" i="101" s="1"/>
  <c r="D32" i="101"/>
  <c r="D184" i="101" s="1"/>
  <c r="L31" i="101"/>
  <c r="K31" i="101"/>
  <c r="J31" i="101"/>
  <c r="I31" i="101"/>
  <c r="H31" i="101"/>
  <c r="G31" i="101"/>
  <c r="F31" i="101"/>
  <c r="E31" i="101"/>
  <c r="D31" i="101"/>
  <c r="L30" i="101"/>
  <c r="K30" i="101"/>
  <c r="J30" i="101"/>
  <c r="I30" i="101"/>
  <c r="H30" i="101"/>
  <c r="G30" i="101"/>
  <c r="F30" i="101"/>
  <c r="E30" i="101"/>
  <c r="D30" i="101"/>
  <c r="L29" i="101"/>
  <c r="K29" i="101"/>
  <c r="J29" i="101"/>
  <c r="I29" i="101"/>
  <c r="H29" i="101"/>
  <c r="G29" i="101"/>
  <c r="F29" i="101"/>
  <c r="E29" i="101"/>
  <c r="D29" i="101"/>
  <c r="L28" i="101"/>
  <c r="K28" i="101"/>
  <c r="J28" i="101"/>
  <c r="I28" i="101"/>
  <c r="H28" i="101"/>
  <c r="G28" i="101"/>
  <c r="F28" i="101"/>
  <c r="E28" i="101"/>
  <c r="E36" i="101" s="1"/>
  <c r="D28" i="101"/>
  <c r="L27" i="101"/>
  <c r="L36" i="101" s="1"/>
  <c r="K27" i="101"/>
  <c r="K36" i="101" s="1"/>
  <c r="J27" i="101"/>
  <c r="J36" i="101" s="1"/>
  <c r="I27" i="101"/>
  <c r="I36" i="101" s="1"/>
  <c r="H27" i="101"/>
  <c r="H36" i="101" s="1"/>
  <c r="G27" i="101"/>
  <c r="G36" i="101" s="1"/>
  <c r="F27" i="101"/>
  <c r="F36" i="101" s="1"/>
  <c r="E27" i="101"/>
  <c r="D27" i="101"/>
  <c r="D36" i="101" s="1"/>
  <c r="M22" i="101"/>
  <c r="M17" i="101"/>
  <c r="Q187" i="101" s="1"/>
  <c r="Q11" i="78" s="1"/>
  <c r="M12" i="101"/>
  <c r="M7" i="101"/>
  <c r="M2" i="101"/>
  <c r="Q184" i="101" s="1"/>
  <c r="Q188" i="100"/>
  <c r="R9" i="78" s="1"/>
  <c r="E188" i="100"/>
  <c r="Q185" i="100"/>
  <c r="L177" i="100"/>
  <c r="K177" i="100"/>
  <c r="J177" i="100"/>
  <c r="I177" i="100"/>
  <c r="H177" i="100"/>
  <c r="G177" i="100"/>
  <c r="F177" i="100"/>
  <c r="E177" i="100"/>
  <c r="D177" i="100"/>
  <c r="L176" i="100"/>
  <c r="K176" i="100"/>
  <c r="J176" i="100"/>
  <c r="I176" i="100"/>
  <c r="H176" i="100"/>
  <c r="G176" i="100"/>
  <c r="F176" i="100"/>
  <c r="E176" i="100"/>
  <c r="D176" i="100"/>
  <c r="L175" i="100"/>
  <c r="K175" i="100"/>
  <c r="J175" i="100"/>
  <c r="I175" i="100"/>
  <c r="H175" i="100"/>
  <c r="G175" i="100"/>
  <c r="F175" i="100"/>
  <c r="E175" i="100"/>
  <c r="D175" i="100"/>
  <c r="L174" i="100"/>
  <c r="K174" i="100"/>
  <c r="J174" i="100"/>
  <c r="I174" i="100"/>
  <c r="H174" i="100"/>
  <c r="G174" i="100"/>
  <c r="F174" i="100"/>
  <c r="E174" i="100"/>
  <c r="D174" i="100"/>
  <c r="L173" i="100"/>
  <c r="K173" i="100"/>
  <c r="J173" i="100"/>
  <c r="I173" i="100"/>
  <c r="H173" i="100"/>
  <c r="G173" i="100"/>
  <c r="F173" i="100"/>
  <c r="E173" i="100"/>
  <c r="D173" i="100"/>
  <c r="L172" i="100"/>
  <c r="K172" i="100"/>
  <c r="J172" i="100"/>
  <c r="I172" i="100"/>
  <c r="H172" i="100"/>
  <c r="G172" i="100"/>
  <c r="F172" i="100"/>
  <c r="E172" i="100"/>
  <c r="E180" i="100" s="1"/>
  <c r="D172" i="100"/>
  <c r="L171" i="100"/>
  <c r="L180" i="100" s="1"/>
  <c r="K171" i="100"/>
  <c r="J171" i="100"/>
  <c r="I171" i="100"/>
  <c r="H171" i="100"/>
  <c r="H180" i="100" s="1"/>
  <c r="G171" i="100"/>
  <c r="G180" i="100" s="1"/>
  <c r="F171" i="100"/>
  <c r="F180" i="100" s="1"/>
  <c r="E171" i="100"/>
  <c r="D171" i="100"/>
  <c r="D180" i="100" s="1"/>
  <c r="M166" i="100"/>
  <c r="M161" i="100"/>
  <c r="M156" i="100"/>
  <c r="M151" i="100"/>
  <c r="M146" i="100"/>
  <c r="L141" i="100"/>
  <c r="K141" i="100"/>
  <c r="J141" i="100"/>
  <c r="I141" i="100"/>
  <c r="H141" i="100"/>
  <c r="G141" i="100"/>
  <c r="F141" i="100"/>
  <c r="E141" i="100"/>
  <c r="D141" i="100"/>
  <c r="L140" i="100"/>
  <c r="K140" i="100"/>
  <c r="J140" i="100"/>
  <c r="I140" i="100"/>
  <c r="H140" i="100"/>
  <c r="G140" i="100"/>
  <c r="F140" i="100"/>
  <c r="E140" i="100"/>
  <c r="D140" i="100"/>
  <c r="L139" i="100"/>
  <c r="K139" i="100"/>
  <c r="J139" i="100"/>
  <c r="I139" i="100"/>
  <c r="H139" i="100"/>
  <c r="G139" i="100"/>
  <c r="F139" i="100"/>
  <c r="E139" i="100"/>
  <c r="D139" i="100"/>
  <c r="L138" i="100"/>
  <c r="K138" i="100"/>
  <c r="J138" i="100"/>
  <c r="I138" i="100"/>
  <c r="H138" i="100"/>
  <c r="G138" i="100"/>
  <c r="F138" i="100"/>
  <c r="E138" i="100"/>
  <c r="D138" i="100"/>
  <c r="L137" i="100"/>
  <c r="K137" i="100"/>
  <c r="J137" i="100"/>
  <c r="I137" i="100"/>
  <c r="H137" i="100"/>
  <c r="G137" i="100"/>
  <c r="F137" i="100"/>
  <c r="E137" i="100"/>
  <c r="D137" i="100"/>
  <c r="L136" i="100"/>
  <c r="K136" i="100"/>
  <c r="J136" i="100"/>
  <c r="I136" i="100"/>
  <c r="H136" i="100"/>
  <c r="G136" i="100"/>
  <c r="F136" i="100"/>
  <c r="E136" i="100"/>
  <c r="E144" i="100" s="1"/>
  <c r="D136" i="100"/>
  <c r="L135" i="100"/>
  <c r="L144" i="100" s="1"/>
  <c r="K135" i="100"/>
  <c r="K144" i="100" s="1"/>
  <c r="J135" i="100"/>
  <c r="J144" i="100" s="1"/>
  <c r="I135" i="100"/>
  <c r="I144" i="100" s="1"/>
  <c r="H135" i="100"/>
  <c r="H144" i="100" s="1"/>
  <c r="G135" i="100"/>
  <c r="G144" i="100" s="1"/>
  <c r="F135" i="100"/>
  <c r="F144" i="100" s="1"/>
  <c r="E135" i="100"/>
  <c r="D135" i="100"/>
  <c r="D144" i="100" s="1"/>
  <c r="M130" i="100"/>
  <c r="M125" i="100"/>
  <c r="M120" i="100"/>
  <c r="M115" i="100"/>
  <c r="M110" i="100"/>
  <c r="L105" i="100"/>
  <c r="K105" i="100"/>
  <c r="J105" i="100"/>
  <c r="I105" i="100"/>
  <c r="H105" i="100"/>
  <c r="G105" i="100"/>
  <c r="F105" i="100"/>
  <c r="E105" i="100"/>
  <c r="D105" i="100"/>
  <c r="L104" i="100"/>
  <c r="K104" i="100"/>
  <c r="J104" i="100"/>
  <c r="I104" i="100"/>
  <c r="H104" i="100"/>
  <c r="G104" i="100"/>
  <c r="F104" i="100"/>
  <c r="E104" i="100"/>
  <c r="D104" i="100"/>
  <c r="L103" i="100"/>
  <c r="K103" i="100"/>
  <c r="J103" i="100"/>
  <c r="I103" i="100"/>
  <c r="H103" i="100"/>
  <c r="G103" i="100"/>
  <c r="F103" i="100"/>
  <c r="E103" i="100"/>
  <c r="D103" i="100"/>
  <c r="L102" i="100"/>
  <c r="K102" i="100"/>
  <c r="J102" i="100"/>
  <c r="I102" i="100"/>
  <c r="H102" i="100"/>
  <c r="G102" i="100"/>
  <c r="F102" i="100"/>
  <c r="E102" i="100"/>
  <c r="D102" i="100"/>
  <c r="L101" i="100"/>
  <c r="K101" i="100"/>
  <c r="J101" i="100"/>
  <c r="I101" i="100"/>
  <c r="H101" i="100"/>
  <c r="G101" i="100"/>
  <c r="F101" i="100"/>
  <c r="E101" i="100"/>
  <c r="D101" i="100"/>
  <c r="L100" i="100"/>
  <c r="K100" i="100"/>
  <c r="J100" i="100"/>
  <c r="I100" i="100"/>
  <c r="H100" i="100"/>
  <c r="G100" i="100"/>
  <c r="F100" i="100"/>
  <c r="E100" i="100"/>
  <c r="E108" i="100" s="1"/>
  <c r="D100" i="100"/>
  <c r="L99" i="100"/>
  <c r="L108" i="100" s="1"/>
  <c r="K99" i="100"/>
  <c r="K108" i="100" s="1"/>
  <c r="J99" i="100"/>
  <c r="J108" i="100" s="1"/>
  <c r="I99" i="100"/>
  <c r="I108" i="100" s="1"/>
  <c r="H99" i="100"/>
  <c r="H108" i="100" s="1"/>
  <c r="G99" i="100"/>
  <c r="G108" i="100" s="1"/>
  <c r="F99" i="100"/>
  <c r="F108" i="100" s="1"/>
  <c r="E99" i="100"/>
  <c r="D99" i="100"/>
  <c r="D108" i="100" s="1"/>
  <c r="M94" i="100"/>
  <c r="M89" i="100"/>
  <c r="M84" i="100"/>
  <c r="M79" i="100"/>
  <c r="M74" i="100"/>
  <c r="L69" i="100"/>
  <c r="K69" i="100"/>
  <c r="J69" i="100"/>
  <c r="I69" i="100"/>
  <c r="H69" i="100"/>
  <c r="G69" i="100"/>
  <c r="F69" i="100"/>
  <c r="E69" i="100"/>
  <c r="D69" i="100"/>
  <c r="L68" i="100"/>
  <c r="K68" i="100"/>
  <c r="J68" i="100"/>
  <c r="I68" i="100"/>
  <c r="H68" i="100"/>
  <c r="G68" i="100"/>
  <c r="F68" i="100"/>
  <c r="E68" i="100"/>
  <c r="D68" i="100"/>
  <c r="L67" i="100"/>
  <c r="K67" i="100"/>
  <c r="J67" i="100"/>
  <c r="I67" i="100"/>
  <c r="H67" i="100"/>
  <c r="G67" i="100"/>
  <c r="F67" i="100"/>
  <c r="E67" i="100"/>
  <c r="D67" i="100"/>
  <c r="L66" i="100"/>
  <c r="K66" i="100"/>
  <c r="J66" i="100"/>
  <c r="I66" i="100"/>
  <c r="H66" i="100"/>
  <c r="G66" i="100"/>
  <c r="F66" i="100"/>
  <c r="E66" i="100"/>
  <c r="D66" i="100"/>
  <c r="L65" i="100"/>
  <c r="K65" i="100"/>
  <c r="J65" i="100"/>
  <c r="I65" i="100"/>
  <c r="H65" i="100"/>
  <c r="G65" i="100"/>
  <c r="F65" i="100"/>
  <c r="E65" i="100"/>
  <c r="D65" i="100"/>
  <c r="L64" i="100"/>
  <c r="K64" i="100"/>
  <c r="J64" i="100"/>
  <c r="I64" i="100"/>
  <c r="H64" i="100"/>
  <c r="G64" i="100"/>
  <c r="F64" i="100"/>
  <c r="E64" i="100"/>
  <c r="E72" i="100" s="1"/>
  <c r="D64" i="100"/>
  <c r="L63" i="100"/>
  <c r="L72" i="100" s="1"/>
  <c r="K63" i="100"/>
  <c r="K72" i="100" s="1"/>
  <c r="J63" i="100"/>
  <c r="J72" i="100" s="1"/>
  <c r="I63" i="100"/>
  <c r="I72" i="100" s="1"/>
  <c r="H63" i="100"/>
  <c r="H72" i="100" s="1"/>
  <c r="G63" i="100"/>
  <c r="G72" i="100" s="1"/>
  <c r="F63" i="100"/>
  <c r="F72" i="100" s="1"/>
  <c r="E63" i="100"/>
  <c r="D63" i="100"/>
  <c r="D72" i="100" s="1"/>
  <c r="M58" i="100"/>
  <c r="M53" i="100"/>
  <c r="M48" i="100"/>
  <c r="M43" i="100"/>
  <c r="M38" i="100"/>
  <c r="L188" i="100"/>
  <c r="K188" i="100"/>
  <c r="J188" i="100"/>
  <c r="I188" i="100"/>
  <c r="H188" i="100"/>
  <c r="G188" i="100"/>
  <c r="F188" i="100"/>
  <c r="D188" i="100"/>
  <c r="J185" i="100"/>
  <c r="L33" i="100"/>
  <c r="L187" i="100" s="1"/>
  <c r="K33" i="100"/>
  <c r="K187" i="100" s="1"/>
  <c r="J33" i="100"/>
  <c r="J187" i="100" s="1"/>
  <c r="I33" i="100"/>
  <c r="I187" i="100" s="1"/>
  <c r="H33" i="100"/>
  <c r="H187" i="100" s="1"/>
  <c r="G33" i="100"/>
  <c r="G187" i="100" s="1"/>
  <c r="F33" i="100"/>
  <c r="F187" i="100" s="1"/>
  <c r="E33" i="100"/>
  <c r="E187" i="100" s="1"/>
  <c r="D33" i="100"/>
  <c r="D187" i="100" s="1"/>
  <c r="L32" i="100"/>
  <c r="L184" i="100" s="1"/>
  <c r="K32" i="100"/>
  <c r="J32" i="100"/>
  <c r="I32" i="100"/>
  <c r="H32" i="100"/>
  <c r="H184" i="100" s="1"/>
  <c r="G32" i="100"/>
  <c r="G184" i="100" s="1"/>
  <c r="F32" i="100"/>
  <c r="F184" i="100" s="1"/>
  <c r="F190" i="100" s="1"/>
  <c r="E32" i="100"/>
  <c r="E184" i="100" s="1"/>
  <c r="D32" i="100"/>
  <c r="D184" i="100" s="1"/>
  <c r="L31" i="100"/>
  <c r="K31" i="100"/>
  <c r="J31" i="100"/>
  <c r="I31" i="100"/>
  <c r="H31" i="100"/>
  <c r="G31" i="100"/>
  <c r="F31" i="100"/>
  <c r="E31" i="100"/>
  <c r="D31" i="100"/>
  <c r="L30" i="100"/>
  <c r="K30" i="100"/>
  <c r="J30" i="100"/>
  <c r="I30" i="100"/>
  <c r="H30" i="100"/>
  <c r="G30" i="100"/>
  <c r="F30" i="100"/>
  <c r="E30" i="100"/>
  <c r="D30" i="100"/>
  <c r="L29" i="100"/>
  <c r="K29" i="100"/>
  <c r="J29" i="100"/>
  <c r="I29" i="100"/>
  <c r="H29" i="100"/>
  <c r="G29" i="100"/>
  <c r="F29" i="100"/>
  <c r="E29" i="100"/>
  <c r="D29" i="100"/>
  <c r="L28" i="100"/>
  <c r="K28" i="100"/>
  <c r="J28" i="100"/>
  <c r="I28" i="100"/>
  <c r="H28" i="100"/>
  <c r="G28" i="100"/>
  <c r="F28" i="100"/>
  <c r="E28" i="100"/>
  <c r="E36" i="100" s="1"/>
  <c r="D28" i="100"/>
  <c r="L27" i="100"/>
  <c r="L36" i="100" s="1"/>
  <c r="K27" i="100"/>
  <c r="K36" i="100" s="1"/>
  <c r="J27" i="100"/>
  <c r="J36" i="100" s="1"/>
  <c r="I27" i="100"/>
  <c r="I36" i="100" s="1"/>
  <c r="H27" i="100"/>
  <c r="H36" i="100" s="1"/>
  <c r="G27" i="100"/>
  <c r="G36" i="100" s="1"/>
  <c r="F27" i="100"/>
  <c r="E27" i="100"/>
  <c r="D27" i="100"/>
  <c r="D36" i="100" s="1"/>
  <c r="M22" i="100"/>
  <c r="M17" i="100"/>
  <c r="Q187" i="100" s="1"/>
  <c r="Q9" i="78" s="1"/>
  <c r="M12" i="100"/>
  <c r="M7" i="100"/>
  <c r="M2" i="100"/>
  <c r="Q184" i="100" s="1"/>
  <c r="N9" i="78" s="1"/>
  <c r="Q188" i="99"/>
  <c r="E188" i="99"/>
  <c r="Q185" i="99"/>
  <c r="L177" i="99"/>
  <c r="K177" i="99"/>
  <c r="J177" i="99"/>
  <c r="I177" i="99"/>
  <c r="H177" i="99"/>
  <c r="G177" i="99"/>
  <c r="F177" i="99"/>
  <c r="E177" i="99"/>
  <c r="D177" i="99"/>
  <c r="L176" i="99"/>
  <c r="K176" i="99"/>
  <c r="J176" i="99"/>
  <c r="I176" i="99"/>
  <c r="H176" i="99"/>
  <c r="G176" i="99"/>
  <c r="F176" i="99"/>
  <c r="E176" i="99"/>
  <c r="D176" i="99"/>
  <c r="L175" i="99"/>
  <c r="K175" i="99"/>
  <c r="J175" i="99"/>
  <c r="I175" i="99"/>
  <c r="H175" i="99"/>
  <c r="G175" i="99"/>
  <c r="F175" i="99"/>
  <c r="E175" i="99"/>
  <c r="D175" i="99"/>
  <c r="L174" i="99"/>
  <c r="K174" i="99"/>
  <c r="J174" i="99"/>
  <c r="I174" i="99"/>
  <c r="H174" i="99"/>
  <c r="G174" i="99"/>
  <c r="F174" i="99"/>
  <c r="E174" i="99"/>
  <c r="D174" i="99"/>
  <c r="L173" i="99"/>
  <c r="K173" i="99"/>
  <c r="J173" i="99"/>
  <c r="I173" i="99"/>
  <c r="H173" i="99"/>
  <c r="G173" i="99"/>
  <c r="F173" i="99"/>
  <c r="E173" i="99"/>
  <c r="D173" i="99"/>
  <c r="L172" i="99"/>
  <c r="K172" i="99"/>
  <c r="J172" i="99"/>
  <c r="I172" i="99"/>
  <c r="H172" i="99"/>
  <c r="G172" i="99"/>
  <c r="F172" i="99"/>
  <c r="E172" i="99"/>
  <c r="E180" i="99" s="1"/>
  <c r="D172" i="99"/>
  <c r="L171" i="99"/>
  <c r="L180" i="99" s="1"/>
  <c r="K171" i="99"/>
  <c r="K180" i="99" s="1"/>
  <c r="J171" i="99"/>
  <c r="J180" i="99" s="1"/>
  <c r="I171" i="99"/>
  <c r="I180" i="99" s="1"/>
  <c r="H171" i="99"/>
  <c r="H180" i="99" s="1"/>
  <c r="G171" i="99"/>
  <c r="G180" i="99" s="1"/>
  <c r="F171" i="99"/>
  <c r="F180" i="99" s="1"/>
  <c r="E171" i="99"/>
  <c r="D171" i="99"/>
  <c r="D180" i="99" s="1"/>
  <c r="M166" i="99"/>
  <c r="M161" i="99"/>
  <c r="M156" i="99"/>
  <c r="M151" i="99"/>
  <c r="M146" i="99"/>
  <c r="L141" i="99"/>
  <c r="K141" i="99"/>
  <c r="J141" i="99"/>
  <c r="I141" i="99"/>
  <c r="H141" i="99"/>
  <c r="G141" i="99"/>
  <c r="F141" i="99"/>
  <c r="E141" i="99"/>
  <c r="D141" i="99"/>
  <c r="L140" i="99"/>
  <c r="K140" i="99"/>
  <c r="J140" i="99"/>
  <c r="I140" i="99"/>
  <c r="H140" i="99"/>
  <c r="G140" i="99"/>
  <c r="F140" i="99"/>
  <c r="E140" i="99"/>
  <c r="D140" i="99"/>
  <c r="L139" i="99"/>
  <c r="K139" i="99"/>
  <c r="J139" i="99"/>
  <c r="I139" i="99"/>
  <c r="H139" i="99"/>
  <c r="G139" i="99"/>
  <c r="F139" i="99"/>
  <c r="E139" i="99"/>
  <c r="D139" i="99"/>
  <c r="L138" i="99"/>
  <c r="K138" i="99"/>
  <c r="J138" i="99"/>
  <c r="I138" i="99"/>
  <c r="H138" i="99"/>
  <c r="G138" i="99"/>
  <c r="F138" i="99"/>
  <c r="E138" i="99"/>
  <c r="D138" i="99"/>
  <c r="L137" i="99"/>
  <c r="K137" i="99"/>
  <c r="J137" i="99"/>
  <c r="I137" i="99"/>
  <c r="H137" i="99"/>
  <c r="G137" i="99"/>
  <c r="F137" i="99"/>
  <c r="E137" i="99"/>
  <c r="D137" i="99"/>
  <c r="L136" i="99"/>
  <c r="K136" i="99"/>
  <c r="J136" i="99"/>
  <c r="I136" i="99"/>
  <c r="H136" i="99"/>
  <c r="G136" i="99"/>
  <c r="F136" i="99"/>
  <c r="E136" i="99"/>
  <c r="E144" i="99" s="1"/>
  <c r="D136" i="99"/>
  <c r="L135" i="99"/>
  <c r="L144" i="99" s="1"/>
  <c r="K135" i="99"/>
  <c r="K144" i="99" s="1"/>
  <c r="J135" i="99"/>
  <c r="J144" i="99" s="1"/>
  <c r="I135" i="99"/>
  <c r="I144" i="99" s="1"/>
  <c r="H135" i="99"/>
  <c r="H144" i="99" s="1"/>
  <c r="G135" i="99"/>
  <c r="G144" i="99" s="1"/>
  <c r="F135" i="99"/>
  <c r="F144" i="99" s="1"/>
  <c r="E135" i="99"/>
  <c r="D135" i="99"/>
  <c r="D144" i="99" s="1"/>
  <c r="M130" i="99"/>
  <c r="M125" i="99"/>
  <c r="M120" i="99"/>
  <c r="M115" i="99"/>
  <c r="M110" i="99"/>
  <c r="L105" i="99"/>
  <c r="K105" i="99"/>
  <c r="J105" i="99"/>
  <c r="I105" i="99"/>
  <c r="H105" i="99"/>
  <c r="G105" i="99"/>
  <c r="F105" i="99"/>
  <c r="E105" i="99"/>
  <c r="D105" i="99"/>
  <c r="L104" i="99"/>
  <c r="K104" i="99"/>
  <c r="J104" i="99"/>
  <c r="I104" i="99"/>
  <c r="H104" i="99"/>
  <c r="G104" i="99"/>
  <c r="F104" i="99"/>
  <c r="E104" i="99"/>
  <c r="D104" i="99"/>
  <c r="L103" i="99"/>
  <c r="K103" i="99"/>
  <c r="J103" i="99"/>
  <c r="I103" i="99"/>
  <c r="H103" i="99"/>
  <c r="G103" i="99"/>
  <c r="F103" i="99"/>
  <c r="E103" i="99"/>
  <c r="D103" i="99"/>
  <c r="L102" i="99"/>
  <c r="K102" i="99"/>
  <c r="J102" i="99"/>
  <c r="I102" i="99"/>
  <c r="H102" i="99"/>
  <c r="G102" i="99"/>
  <c r="F102" i="99"/>
  <c r="E102" i="99"/>
  <c r="D102" i="99"/>
  <c r="L101" i="99"/>
  <c r="K101" i="99"/>
  <c r="J101" i="99"/>
  <c r="I101" i="99"/>
  <c r="H101" i="99"/>
  <c r="G101" i="99"/>
  <c r="F101" i="99"/>
  <c r="E101" i="99"/>
  <c r="D101" i="99"/>
  <c r="L100" i="99"/>
  <c r="K100" i="99"/>
  <c r="J100" i="99"/>
  <c r="I100" i="99"/>
  <c r="H100" i="99"/>
  <c r="G100" i="99"/>
  <c r="F100" i="99"/>
  <c r="E100" i="99"/>
  <c r="E108" i="99" s="1"/>
  <c r="D100" i="99"/>
  <c r="L99" i="99"/>
  <c r="L108" i="99" s="1"/>
  <c r="K99" i="99"/>
  <c r="K108" i="99" s="1"/>
  <c r="J99" i="99"/>
  <c r="J108" i="99" s="1"/>
  <c r="I99" i="99"/>
  <c r="I108" i="99" s="1"/>
  <c r="H99" i="99"/>
  <c r="H108" i="99" s="1"/>
  <c r="G99" i="99"/>
  <c r="G108" i="99" s="1"/>
  <c r="F99" i="99"/>
  <c r="F108" i="99" s="1"/>
  <c r="E99" i="99"/>
  <c r="D99" i="99"/>
  <c r="D108" i="99" s="1"/>
  <c r="M94" i="99"/>
  <c r="M89" i="99"/>
  <c r="M84" i="99"/>
  <c r="M79" i="99"/>
  <c r="M74" i="99"/>
  <c r="L69" i="99"/>
  <c r="K69" i="99"/>
  <c r="J69" i="99"/>
  <c r="I69" i="99"/>
  <c r="H69" i="99"/>
  <c r="G69" i="99"/>
  <c r="F69" i="99"/>
  <c r="E69" i="99"/>
  <c r="D69" i="99"/>
  <c r="L68" i="99"/>
  <c r="K68" i="99"/>
  <c r="J68" i="99"/>
  <c r="I68" i="99"/>
  <c r="H68" i="99"/>
  <c r="G68" i="99"/>
  <c r="F68" i="99"/>
  <c r="E68" i="99"/>
  <c r="D68" i="99"/>
  <c r="L67" i="99"/>
  <c r="K67" i="99"/>
  <c r="J67" i="99"/>
  <c r="I67" i="99"/>
  <c r="H67" i="99"/>
  <c r="G67" i="99"/>
  <c r="F67" i="99"/>
  <c r="E67" i="99"/>
  <c r="D67" i="99"/>
  <c r="L66" i="99"/>
  <c r="K66" i="99"/>
  <c r="J66" i="99"/>
  <c r="I66" i="99"/>
  <c r="H66" i="99"/>
  <c r="G66" i="99"/>
  <c r="F66" i="99"/>
  <c r="E66" i="99"/>
  <c r="D66" i="99"/>
  <c r="L65" i="99"/>
  <c r="K65" i="99"/>
  <c r="J65" i="99"/>
  <c r="I65" i="99"/>
  <c r="H65" i="99"/>
  <c r="G65" i="99"/>
  <c r="F65" i="99"/>
  <c r="E65" i="99"/>
  <c r="D65" i="99"/>
  <c r="L64" i="99"/>
  <c r="K64" i="99"/>
  <c r="J64" i="99"/>
  <c r="I64" i="99"/>
  <c r="H64" i="99"/>
  <c r="G64" i="99"/>
  <c r="F64" i="99"/>
  <c r="E64" i="99"/>
  <c r="E72" i="99" s="1"/>
  <c r="D64" i="99"/>
  <c r="L63" i="99"/>
  <c r="L72" i="99" s="1"/>
  <c r="K63" i="99"/>
  <c r="K72" i="99" s="1"/>
  <c r="J63" i="99"/>
  <c r="J72" i="99" s="1"/>
  <c r="I63" i="99"/>
  <c r="I72" i="99" s="1"/>
  <c r="H63" i="99"/>
  <c r="H72" i="99" s="1"/>
  <c r="G63" i="99"/>
  <c r="G72" i="99" s="1"/>
  <c r="F63" i="99"/>
  <c r="F72" i="99" s="1"/>
  <c r="E63" i="99"/>
  <c r="D63" i="99"/>
  <c r="D72" i="99" s="1"/>
  <c r="M58" i="99"/>
  <c r="M53" i="99"/>
  <c r="M48" i="99"/>
  <c r="M43" i="99"/>
  <c r="M38" i="99"/>
  <c r="L188" i="99"/>
  <c r="K188" i="99"/>
  <c r="J188" i="99"/>
  <c r="I188" i="99"/>
  <c r="H188" i="99"/>
  <c r="G188" i="99"/>
  <c r="F188" i="99"/>
  <c r="D188" i="99"/>
  <c r="L33" i="99"/>
  <c r="L187" i="99" s="1"/>
  <c r="K33" i="99"/>
  <c r="K187" i="99" s="1"/>
  <c r="J33" i="99"/>
  <c r="J187" i="99" s="1"/>
  <c r="I33" i="99"/>
  <c r="I187" i="99" s="1"/>
  <c r="H33" i="99"/>
  <c r="H187" i="99" s="1"/>
  <c r="G33" i="99"/>
  <c r="G187" i="99" s="1"/>
  <c r="F33" i="99"/>
  <c r="F187" i="99" s="1"/>
  <c r="E33" i="99"/>
  <c r="E187" i="99" s="1"/>
  <c r="D33" i="99"/>
  <c r="D187" i="99" s="1"/>
  <c r="L32" i="99"/>
  <c r="L184" i="99" s="1"/>
  <c r="K32" i="99"/>
  <c r="K184" i="99" s="1"/>
  <c r="J32" i="99"/>
  <c r="J184" i="99" s="1"/>
  <c r="I32" i="99"/>
  <c r="I184" i="99" s="1"/>
  <c r="H32" i="99"/>
  <c r="H184" i="99" s="1"/>
  <c r="G32" i="99"/>
  <c r="G184" i="99" s="1"/>
  <c r="F32" i="99"/>
  <c r="F184" i="99" s="1"/>
  <c r="E32" i="99"/>
  <c r="E184" i="99" s="1"/>
  <c r="D32" i="99"/>
  <c r="D184" i="99" s="1"/>
  <c r="L31" i="99"/>
  <c r="K31" i="99"/>
  <c r="J31" i="99"/>
  <c r="I31" i="99"/>
  <c r="H31" i="99"/>
  <c r="G31" i="99"/>
  <c r="F31" i="99"/>
  <c r="E31" i="99"/>
  <c r="D31" i="99"/>
  <c r="L30" i="99"/>
  <c r="K30" i="99"/>
  <c r="J30" i="99"/>
  <c r="I30" i="99"/>
  <c r="H30" i="99"/>
  <c r="G30" i="99"/>
  <c r="F30" i="99"/>
  <c r="E30" i="99"/>
  <c r="D30" i="99"/>
  <c r="L29" i="99"/>
  <c r="K29" i="99"/>
  <c r="J29" i="99"/>
  <c r="I29" i="99"/>
  <c r="H29" i="99"/>
  <c r="G29" i="99"/>
  <c r="F29" i="99"/>
  <c r="E29" i="99"/>
  <c r="D29" i="99"/>
  <c r="L28" i="99"/>
  <c r="K28" i="99"/>
  <c r="J28" i="99"/>
  <c r="I28" i="99"/>
  <c r="H28" i="99"/>
  <c r="G28" i="99"/>
  <c r="F28" i="99"/>
  <c r="E28" i="99"/>
  <c r="E36" i="99" s="1"/>
  <c r="D28" i="99"/>
  <c r="L27" i="99"/>
  <c r="L36" i="99" s="1"/>
  <c r="K27" i="99"/>
  <c r="K36" i="99" s="1"/>
  <c r="J27" i="99"/>
  <c r="J36" i="99" s="1"/>
  <c r="I27" i="99"/>
  <c r="I36" i="99" s="1"/>
  <c r="H27" i="99"/>
  <c r="H36" i="99" s="1"/>
  <c r="G27" i="99"/>
  <c r="G36" i="99" s="1"/>
  <c r="F27" i="99"/>
  <c r="F36" i="99" s="1"/>
  <c r="E27" i="99"/>
  <c r="D27" i="99"/>
  <c r="D36" i="99" s="1"/>
  <c r="M22" i="99"/>
  <c r="M17" i="99"/>
  <c r="Q187" i="99" s="1"/>
  <c r="M12" i="99"/>
  <c r="Q186" i="99" s="1"/>
  <c r="M7" i="99"/>
  <c r="M2" i="99"/>
  <c r="Q184" i="99" s="1"/>
  <c r="Q188" i="98"/>
  <c r="E188" i="98"/>
  <c r="Q185" i="98"/>
  <c r="L177" i="98"/>
  <c r="K177" i="98"/>
  <c r="J177" i="98"/>
  <c r="I177" i="98"/>
  <c r="H177" i="98"/>
  <c r="G177" i="98"/>
  <c r="F177" i="98"/>
  <c r="E177" i="98"/>
  <c r="D177" i="98"/>
  <c r="L176" i="98"/>
  <c r="K176" i="98"/>
  <c r="J176" i="98"/>
  <c r="I176" i="98"/>
  <c r="H176" i="98"/>
  <c r="G176" i="98"/>
  <c r="F176" i="98"/>
  <c r="E176" i="98"/>
  <c r="D176" i="98"/>
  <c r="L175" i="98"/>
  <c r="K175" i="98"/>
  <c r="J175" i="98"/>
  <c r="I175" i="98"/>
  <c r="H175" i="98"/>
  <c r="G175" i="98"/>
  <c r="F175" i="98"/>
  <c r="E175" i="98"/>
  <c r="D175" i="98"/>
  <c r="L174" i="98"/>
  <c r="K174" i="98"/>
  <c r="J174" i="98"/>
  <c r="I174" i="98"/>
  <c r="H174" i="98"/>
  <c r="G174" i="98"/>
  <c r="F174" i="98"/>
  <c r="E174" i="98"/>
  <c r="D174" i="98"/>
  <c r="L173" i="98"/>
  <c r="K173" i="98"/>
  <c r="J173" i="98"/>
  <c r="I173" i="98"/>
  <c r="H173" i="98"/>
  <c r="G173" i="98"/>
  <c r="F173" i="98"/>
  <c r="E173" i="98"/>
  <c r="D173" i="98"/>
  <c r="L172" i="98"/>
  <c r="K172" i="98"/>
  <c r="J172" i="98"/>
  <c r="I172" i="98"/>
  <c r="H172" i="98"/>
  <c r="G172" i="98"/>
  <c r="F172" i="98"/>
  <c r="E172" i="98"/>
  <c r="E180" i="98" s="1"/>
  <c r="D172" i="98"/>
  <c r="L171" i="98"/>
  <c r="L180" i="98" s="1"/>
  <c r="K171" i="98"/>
  <c r="K180" i="98" s="1"/>
  <c r="J171" i="98"/>
  <c r="J180" i="98" s="1"/>
  <c r="I171" i="98"/>
  <c r="I180" i="98" s="1"/>
  <c r="H171" i="98"/>
  <c r="H180" i="98" s="1"/>
  <c r="G171" i="98"/>
  <c r="G180" i="98" s="1"/>
  <c r="F171" i="98"/>
  <c r="F180" i="98" s="1"/>
  <c r="E171" i="98"/>
  <c r="D171" i="98"/>
  <c r="D180" i="98" s="1"/>
  <c r="M166" i="98"/>
  <c r="M161" i="98"/>
  <c r="M156" i="98"/>
  <c r="M151" i="98"/>
  <c r="M146" i="98"/>
  <c r="L141" i="98"/>
  <c r="K141" i="98"/>
  <c r="J141" i="98"/>
  <c r="I141" i="98"/>
  <c r="H141" i="98"/>
  <c r="G141" i="98"/>
  <c r="F141" i="98"/>
  <c r="E141" i="98"/>
  <c r="D141" i="98"/>
  <c r="L140" i="98"/>
  <c r="K140" i="98"/>
  <c r="J140" i="98"/>
  <c r="I140" i="98"/>
  <c r="H140" i="98"/>
  <c r="G140" i="98"/>
  <c r="F140" i="98"/>
  <c r="E140" i="98"/>
  <c r="D140" i="98"/>
  <c r="L139" i="98"/>
  <c r="K139" i="98"/>
  <c r="J139" i="98"/>
  <c r="I139" i="98"/>
  <c r="H139" i="98"/>
  <c r="G139" i="98"/>
  <c r="F139" i="98"/>
  <c r="E139" i="98"/>
  <c r="D139" i="98"/>
  <c r="L138" i="98"/>
  <c r="K138" i="98"/>
  <c r="J138" i="98"/>
  <c r="I138" i="98"/>
  <c r="H138" i="98"/>
  <c r="G138" i="98"/>
  <c r="F138" i="98"/>
  <c r="E138" i="98"/>
  <c r="D138" i="98"/>
  <c r="L137" i="98"/>
  <c r="K137" i="98"/>
  <c r="J137" i="98"/>
  <c r="I137" i="98"/>
  <c r="H137" i="98"/>
  <c r="G137" i="98"/>
  <c r="F137" i="98"/>
  <c r="E137" i="98"/>
  <c r="D137" i="98"/>
  <c r="L136" i="98"/>
  <c r="K136" i="98"/>
  <c r="J136" i="98"/>
  <c r="I136" i="98"/>
  <c r="H136" i="98"/>
  <c r="G136" i="98"/>
  <c r="F136" i="98"/>
  <c r="E136" i="98"/>
  <c r="E144" i="98" s="1"/>
  <c r="D136" i="98"/>
  <c r="L135" i="98"/>
  <c r="L144" i="98" s="1"/>
  <c r="K135" i="98"/>
  <c r="K144" i="98" s="1"/>
  <c r="J135" i="98"/>
  <c r="J144" i="98" s="1"/>
  <c r="I135" i="98"/>
  <c r="I144" i="98" s="1"/>
  <c r="H135" i="98"/>
  <c r="H144" i="98" s="1"/>
  <c r="G135" i="98"/>
  <c r="G144" i="98" s="1"/>
  <c r="F135" i="98"/>
  <c r="F144" i="98" s="1"/>
  <c r="E135" i="98"/>
  <c r="D135" i="98"/>
  <c r="D144" i="98" s="1"/>
  <c r="M130" i="98"/>
  <c r="M125" i="98"/>
  <c r="M120" i="98"/>
  <c r="M115" i="98"/>
  <c r="M110" i="98"/>
  <c r="L105" i="98"/>
  <c r="K105" i="98"/>
  <c r="J105" i="98"/>
  <c r="I105" i="98"/>
  <c r="H105" i="98"/>
  <c r="G105" i="98"/>
  <c r="F105" i="98"/>
  <c r="E105" i="98"/>
  <c r="D105" i="98"/>
  <c r="L104" i="98"/>
  <c r="K104" i="98"/>
  <c r="J104" i="98"/>
  <c r="I104" i="98"/>
  <c r="H104" i="98"/>
  <c r="G104" i="98"/>
  <c r="F104" i="98"/>
  <c r="E104" i="98"/>
  <c r="D104" i="98"/>
  <c r="L103" i="98"/>
  <c r="K103" i="98"/>
  <c r="J103" i="98"/>
  <c r="I103" i="98"/>
  <c r="H103" i="98"/>
  <c r="G103" i="98"/>
  <c r="F103" i="98"/>
  <c r="E103" i="98"/>
  <c r="D103" i="98"/>
  <c r="L102" i="98"/>
  <c r="K102" i="98"/>
  <c r="J102" i="98"/>
  <c r="I102" i="98"/>
  <c r="H102" i="98"/>
  <c r="G102" i="98"/>
  <c r="F102" i="98"/>
  <c r="E102" i="98"/>
  <c r="D102" i="98"/>
  <c r="L101" i="98"/>
  <c r="K101" i="98"/>
  <c r="J101" i="98"/>
  <c r="I101" i="98"/>
  <c r="H101" i="98"/>
  <c r="G101" i="98"/>
  <c r="F101" i="98"/>
  <c r="E101" i="98"/>
  <c r="D101" i="98"/>
  <c r="L100" i="98"/>
  <c r="K100" i="98"/>
  <c r="J100" i="98"/>
  <c r="I100" i="98"/>
  <c r="H100" i="98"/>
  <c r="G100" i="98"/>
  <c r="F100" i="98"/>
  <c r="E100" i="98"/>
  <c r="E108" i="98" s="1"/>
  <c r="D100" i="98"/>
  <c r="L99" i="98"/>
  <c r="L108" i="98" s="1"/>
  <c r="K99" i="98"/>
  <c r="K108" i="98" s="1"/>
  <c r="J99" i="98"/>
  <c r="J108" i="98" s="1"/>
  <c r="I99" i="98"/>
  <c r="I108" i="98" s="1"/>
  <c r="H99" i="98"/>
  <c r="H108" i="98" s="1"/>
  <c r="G99" i="98"/>
  <c r="G108" i="98" s="1"/>
  <c r="F99" i="98"/>
  <c r="F108" i="98" s="1"/>
  <c r="E99" i="98"/>
  <c r="D99" i="98"/>
  <c r="D108" i="98" s="1"/>
  <c r="M94" i="98"/>
  <c r="M89" i="98"/>
  <c r="M84" i="98"/>
  <c r="M79" i="98"/>
  <c r="M74" i="98"/>
  <c r="L69" i="98"/>
  <c r="K69" i="98"/>
  <c r="J69" i="98"/>
  <c r="I69" i="98"/>
  <c r="H69" i="98"/>
  <c r="G69" i="98"/>
  <c r="F69" i="98"/>
  <c r="E69" i="98"/>
  <c r="D69" i="98"/>
  <c r="L68" i="98"/>
  <c r="K68" i="98"/>
  <c r="J68" i="98"/>
  <c r="I68" i="98"/>
  <c r="H68" i="98"/>
  <c r="G68" i="98"/>
  <c r="F68" i="98"/>
  <c r="E68" i="98"/>
  <c r="D68" i="98"/>
  <c r="L67" i="98"/>
  <c r="K67" i="98"/>
  <c r="J67" i="98"/>
  <c r="I67" i="98"/>
  <c r="H67" i="98"/>
  <c r="G67" i="98"/>
  <c r="F67" i="98"/>
  <c r="E67" i="98"/>
  <c r="D67" i="98"/>
  <c r="L66" i="98"/>
  <c r="K66" i="98"/>
  <c r="J66" i="98"/>
  <c r="I66" i="98"/>
  <c r="H66" i="98"/>
  <c r="G66" i="98"/>
  <c r="F66" i="98"/>
  <c r="E66" i="98"/>
  <c r="D66" i="98"/>
  <c r="L65" i="98"/>
  <c r="K65" i="98"/>
  <c r="J65" i="98"/>
  <c r="I65" i="98"/>
  <c r="H65" i="98"/>
  <c r="G65" i="98"/>
  <c r="F65" i="98"/>
  <c r="E65" i="98"/>
  <c r="D65" i="98"/>
  <c r="L64" i="98"/>
  <c r="K64" i="98"/>
  <c r="J64" i="98"/>
  <c r="I64" i="98"/>
  <c r="H64" i="98"/>
  <c r="G64" i="98"/>
  <c r="F64" i="98"/>
  <c r="E64" i="98"/>
  <c r="E72" i="98" s="1"/>
  <c r="D64" i="98"/>
  <c r="L63" i="98"/>
  <c r="L72" i="98" s="1"/>
  <c r="K63" i="98"/>
  <c r="K72" i="98" s="1"/>
  <c r="J63" i="98"/>
  <c r="J72" i="98" s="1"/>
  <c r="I63" i="98"/>
  <c r="I72" i="98" s="1"/>
  <c r="H63" i="98"/>
  <c r="H72" i="98" s="1"/>
  <c r="G63" i="98"/>
  <c r="G72" i="98" s="1"/>
  <c r="F63" i="98"/>
  <c r="F72" i="98" s="1"/>
  <c r="E63" i="98"/>
  <c r="D63" i="98"/>
  <c r="D72" i="98" s="1"/>
  <c r="M58" i="98"/>
  <c r="M53" i="98"/>
  <c r="M48" i="98"/>
  <c r="M43" i="98"/>
  <c r="M38" i="98"/>
  <c r="L188" i="98"/>
  <c r="K188" i="98"/>
  <c r="J188" i="98"/>
  <c r="I188" i="98"/>
  <c r="H188" i="98"/>
  <c r="G188" i="98"/>
  <c r="F188" i="98"/>
  <c r="D188" i="98"/>
  <c r="L33" i="98"/>
  <c r="L187" i="98" s="1"/>
  <c r="K33" i="98"/>
  <c r="K187" i="98" s="1"/>
  <c r="J33" i="98"/>
  <c r="J187" i="98" s="1"/>
  <c r="I33" i="98"/>
  <c r="I187" i="98" s="1"/>
  <c r="H33" i="98"/>
  <c r="H187" i="98" s="1"/>
  <c r="G33" i="98"/>
  <c r="G187" i="98" s="1"/>
  <c r="F33" i="98"/>
  <c r="F187" i="98" s="1"/>
  <c r="E33" i="98"/>
  <c r="E187" i="98" s="1"/>
  <c r="D33" i="98"/>
  <c r="D187" i="98" s="1"/>
  <c r="L32" i="98"/>
  <c r="L184" i="98" s="1"/>
  <c r="K32" i="98"/>
  <c r="K184" i="98" s="1"/>
  <c r="J32" i="98"/>
  <c r="J184" i="98" s="1"/>
  <c r="I32" i="98"/>
  <c r="I184" i="98" s="1"/>
  <c r="H32" i="98"/>
  <c r="H184" i="98" s="1"/>
  <c r="G32" i="98"/>
  <c r="G184" i="98" s="1"/>
  <c r="F32" i="98"/>
  <c r="F184" i="98" s="1"/>
  <c r="E32" i="98"/>
  <c r="E184" i="98" s="1"/>
  <c r="D32" i="98"/>
  <c r="D184" i="98" s="1"/>
  <c r="L31" i="98"/>
  <c r="K31" i="98"/>
  <c r="J31" i="98"/>
  <c r="I31" i="98"/>
  <c r="H31" i="98"/>
  <c r="G31" i="98"/>
  <c r="F31" i="98"/>
  <c r="E31" i="98"/>
  <c r="D31" i="98"/>
  <c r="L30" i="98"/>
  <c r="K30" i="98"/>
  <c r="J30" i="98"/>
  <c r="I30" i="98"/>
  <c r="H30" i="98"/>
  <c r="G30" i="98"/>
  <c r="F30" i="98"/>
  <c r="E30" i="98"/>
  <c r="D30" i="98"/>
  <c r="L29" i="98"/>
  <c r="K29" i="98"/>
  <c r="J29" i="98"/>
  <c r="I29" i="98"/>
  <c r="H29" i="98"/>
  <c r="G29" i="98"/>
  <c r="F29" i="98"/>
  <c r="E29" i="98"/>
  <c r="D29" i="98"/>
  <c r="L28" i="98"/>
  <c r="K28" i="98"/>
  <c r="J28" i="98"/>
  <c r="I28" i="98"/>
  <c r="H28" i="98"/>
  <c r="G28" i="98"/>
  <c r="F28" i="98"/>
  <c r="E28" i="98"/>
  <c r="E36" i="98" s="1"/>
  <c r="D28" i="98"/>
  <c r="L27" i="98"/>
  <c r="L36" i="98" s="1"/>
  <c r="K27" i="98"/>
  <c r="K36" i="98" s="1"/>
  <c r="J27" i="98"/>
  <c r="J36" i="98" s="1"/>
  <c r="I27" i="98"/>
  <c r="I36" i="98" s="1"/>
  <c r="H27" i="98"/>
  <c r="H36" i="98" s="1"/>
  <c r="G27" i="98"/>
  <c r="G36" i="98" s="1"/>
  <c r="F27" i="98"/>
  <c r="F36" i="98" s="1"/>
  <c r="E27" i="98"/>
  <c r="D27" i="98"/>
  <c r="D36" i="98" s="1"/>
  <c r="M22" i="98"/>
  <c r="M17" i="98"/>
  <c r="Q187" i="98" s="1"/>
  <c r="M12" i="98"/>
  <c r="Q186" i="98" s="1"/>
  <c r="M7" i="98"/>
  <c r="M2" i="98"/>
  <c r="Q184" i="98" s="1"/>
  <c r="Q188" i="97"/>
  <c r="I188" i="97"/>
  <c r="E188" i="97"/>
  <c r="Q185" i="97"/>
  <c r="L177" i="97"/>
  <c r="K177" i="97"/>
  <c r="J177" i="97"/>
  <c r="I177" i="97"/>
  <c r="H177" i="97"/>
  <c r="G177" i="97"/>
  <c r="F177" i="97"/>
  <c r="E177" i="97"/>
  <c r="D177" i="97"/>
  <c r="L176" i="97"/>
  <c r="K176" i="97"/>
  <c r="J176" i="97"/>
  <c r="I176" i="97"/>
  <c r="H176" i="97"/>
  <c r="G176" i="97"/>
  <c r="F176" i="97"/>
  <c r="E176" i="97"/>
  <c r="D176" i="97"/>
  <c r="L175" i="97"/>
  <c r="K175" i="97"/>
  <c r="J175" i="97"/>
  <c r="I175" i="97"/>
  <c r="H175" i="97"/>
  <c r="G175" i="97"/>
  <c r="F175" i="97"/>
  <c r="E175" i="97"/>
  <c r="D175" i="97"/>
  <c r="L174" i="97"/>
  <c r="K174" i="97"/>
  <c r="J174" i="97"/>
  <c r="I174" i="97"/>
  <c r="H174" i="97"/>
  <c r="G174" i="97"/>
  <c r="F174" i="97"/>
  <c r="E174" i="97"/>
  <c r="D174" i="97"/>
  <c r="L173" i="97"/>
  <c r="K173" i="97"/>
  <c r="J173" i="97"/>
  <c r="I173" i="97"/>
  <c r="H173" i="97"/>
  <c r="G173" i="97"/>
  <c r="F173" i="97"/>
  <c r="E173" i="97"/>
  <c r="D173" i="97"/>
  <c r="L172" i="97"/>
  <c r="K172" i="97"/>
  <c r="J172" i="97"/>
  <c r="I172" i="97"/>
  <c r="I180" i="97" s="1"/>
  <c r="H172" i="97"/>
  <c r="G172" i="97"/>
  <c r="F172" i="97"/>
  <c r="E172" i="97"/>
  <c r="E180" i="97" s="1"/>
  <c r="D172" i="97"/>
  <c r="L171" i="97"/>
  <c r="L180" i="97" s="1"/>
  <c r="K171" i="97"/>
  <c r="K180" i="97" s="1"/>
  <c r="J171" i="97"/>
  <c r="J180" i="97" s="1"/>
  <c r="I171" i="97"/>
  <c r="H171" i="97"/>
  <c r="H180" i="97" s="1"/>
  <c r="G171" i="97"/>
  <c r="G180" i="97" s="1"/>
  <c r="F171" i="97"/>
  <c r="F180" i="97" s="1"/>
  <c r="E171" i="97"/>
  <c r="D171" i="97"/>
  <c r="D180" i="97" s="1"/>
  <c r="M166" i="97"/>
  <c r="M161" i="97"/>
  <c r="M156" i="97"/>
  <c r="M151" i="97"/>
  <c r="M146" i="97"/>
  <c r="L141" i="97"/>
  <c r="K141" i="97"/>
  <c r="J141" i="97"/>
  <c r="I141" i="97"/>
  <c r="H141" i="97"/>
  <c r="G141" i="97"/>
  <c r="F141" i="97"/>
  <c r="E141" i="97"/>
  <c r="D141" i="97"/>
  <c r="L140" i="97"/>
  <c r="K140" i="97"/>
  <c r="J140" i="97"/>
  <c r="I140" i="97"/>
  <c r="H140" i="97"/>
  <c r="G140" i="97"/>
  <c r="F140" i="97"/>
  <c r="E140" i="97"/>
  <c r="D140" i="97"/>
  <c r="L139" i="97"/>
  <c r="K139" i="97"/>
  <c r="J139" i="97"/>
  <c r="I139" i="97"/>
  <c r="H139" i="97"/>
  <c r="G139" i="97"/>
  <c r="F139" i="97"/>
  <c r="E139" i="97"/>
  <c r="D139" i="97"/>
  <c r="L138" i="97"/>
  <c r="K138" i="97"/>
  <c r="J138" i="97"/>
  <c r="I138" i="97"/>
  <c r="H138" i="97"/>
  <c r="G138" i="97"/>
  <c r="F138" i="97"/>
  <c r="E138" i="97"/>
  <c r="D138" i="97"/>
  <c r="L137" i="97"/>
  <c r="K137" i="97"/>
  <c r="J137" i="97"/>
  <c r="I137" i="97"/>
  <c r="H137" i="97"/>
  <c r="G137" i="97"/>
  <c r="F137" i="97"/>
  <c r="E137" i="97"/>
  <c r="D137" i="97"/>
  <c r="L136" i="97"/>
  <c r="K136" i="97"/>
  <c r="J136" i="97"/>
  <c r="I136" i="97"/>
  <c r="I144" i="97" s="1"/>
  <c r="H136" i="97"/>
  <c r="G136" i="97"/>
  <c r="F136" i="97"/>
  <c r="E136" i="97"/>
  <c r="E144" i="97" s="1"/>
  <c r="D136" i="97"/>
  <c r="L135" i="97"/>
  <c r="L144" i="97" s="1"/>
  <c r="K135" i="97"/>
  <c r="K144" i="97" s="1"/>
  <c r="J135" i="97"/>
  <c r="J144" i="97" s="1"/>
  <c r="I135" i="97"/>
  <c r="H135" i="97"/>
  <c r="H144" i="97" s="1"/>
  <c r="G135" i="97"/>
  <c r="G144" i="97" s="1"/>
  <c r="F135" i="97"/>
  <c r="F144" i="97" s="1"/>
  <c r="E135" i="97"/>
  <c r="D135" i="97"/>
  <c r="D144" i="97" s="1"/>
  <c r="M130" i="97"/>
  <c r="M125" i="97"/>
  <c r="M120" i="97"/>
  <c r="M115" i="97"/>
  <c r="M110" i="97"/>
  <c r="L105" i="97"/>
  <c r="K105" i="97"/>
  <c r="J105" i="97"/>
  <c r="I105" i="97"/>
  <c r="H105" i="97"/>
  <c r="G105" i="97"/>
  <c r="F105" i="97"/>
  <c r="E105" i="97"/>
  <c r="D105" i="97"/>
  <c r="L104" i="97"/>
  <c r="K104" i="97"/>
  <c r="J104" i="97"/>
  <c r="I104" i="97"/>
  <c r="H104" i="97"/>
  <c r="G104" i="97"/>
  <c r="F104" i="97"/>
  <c r="E104" i="97"/>
  <c r="D104" i="97"/>
  <c r="L103" i="97"/>
  <c r="K103" i="97"/>
  <c r="J103" i="97"/>
  <c r="I103" i="97"/>
  <c r="H103" i="97"/>
  <c r="G103" i="97"/>
  <c r="F103" i="97"/>
  <c r="E103" i="97"/>
  <c r="D103" i="97"/>
  <c r="L102" i="97"/>
  <c r="K102" i="97"/>
  <c r="J102" i="97"/>
  <c r="I102" i="97"/>
  <c r="H102" i="97"/>
  <c r="G102" i="97"/>
  <c r="F102" i="97"/>
  <c r="E102" i="97"/>
  <c r="D102" i="97"/>
  <c r="L101" i="97"/>
  <c r="K101" i="97"/>
  <c r="J101" i="97"/>
  <c r="I101" i="97"/>
  <c r="H101" i="97"/>
  <c r="G101" i="97"/>
  <c r="F101" i="97"/>
  <c r="E101" i="97"/>
  <c r="D101" i="97"/>
  <c r="L100" i="97"/>
  <c r="K100" i="97"/>
  <c r="J100" i="97"/>
  <c r="I100" i="97"/>
  <c r="I108" i="97" s="1"/>
  <c r="H100" i="97"/>
  <c r="G100" i="97"/>
  <c r="F100" i="97"/>
  <c r="E100" i="97"/>
  <c r="E108" i="97" s="1"/>
  <c r="D100" i="97"/>
  <c r="L99" i="97"/>
  <c r="L108" i="97" s="1"/>
  <c r="K99" i="97"/>
  <c r="K108" i="97" s="1"/>
  <c r="J99" i="97"/>
  <c r="J108" i="97" s="1"/>
  <c r="I99" i="97"/>
  <c r="H99" i="97"/>
  <c r="H108" i="97" s="1"/>
  <c r="G99" i="97"/>
  <c r="G108" i="97" s="1"/>
  <c r="F99" i="97"/>
  <c r="F108" i="97" s="1"/>
  <c r="E99" i="97"/>
  <c r="D99" i="97"/>
  <c r="D108" i="97" s="1"/>
  <c r="M94" i="97"/>
  <c r="M89" i="97"/>
  <c r="M84" i="97"/>
  <c r="M79" i="97"/>
  <c r="M74" i="97"/>
  <c r="L69" i="97"/>
  <c r="K69" i="97"/>
  <c r="J69" i="97"/>
  <c r="I69" i="97"/>
  <c r="H69" i="97"/>
  <c r="G69" i="97"/>
  <c r="F69" i="97"/>
  <c r="E69" i="97"/>
  <c r="D69" i="97"/>
  <c r="L68" i="97"/>
  <c r="K68" i="97"/>
  <c r="J68" i="97"/>
  <c r="I68" i="97"/>
  <c r="H68" i="97"/>
  <c r="G68" i="97"/>
  <c r="F68" i="97"/>
  <c r="E68" i="97"/>
  <c r="D68" i="97"/>
  <c r="L67" i="97"/>
  <c r="K67" i="97"/>
  <c r="J67" i="97"/>
  <c r="I67" i="97"/>
  <c r="H67" i="97"/>
  <c r="G67" i="97"/>
  <c r="F67" i="97"/>
  <c r="E67" i="97"/>
  <c r="D67" i="97"/>
  <c r="L66" i="97"/>
  <c r="K66" i="97"/>
  <c r="J66" i="97"/>
  <c r="I66" i="97"/>
  <c r="H66" i="97"/>
  <c r="G66" i="97"/>
  <c r="F66" i="97"/>
  <c r="E66" i="97"/>
  <c r="D66" i="97"/>
  <c r="L65" i="97"/>
  <c r="K65" i="97"/>
  <c r="J65" i="97"/>
  <c r="I65" i="97"/>
  <c r="H65" i="97"/>
  <c r="G65" i="97"/>
  <c r="F65" i="97"/>
  <c r="E65" i="97"/>
  <c r="D65" i="97"/>
  <c r="L64" i="97"/>
  <c r="K64" i="97"/>
  <c r="J64" i="97"/>
  <c r="I64" i="97"/>
  <c r="I72" i="97" s="1"/>
  <c r="H64" i="97"/>
  <c r="G64" i="97"/>
  <c r="F64" i="97"/>
  <c r="E64" i="97"/>
  <c r="E72" i="97" s="1"/>
  <c r="D64" i="97"/>
  <c r="L63" i="97"/>
  <c r="L72" i="97" s="1"/>
  <c r="K63" i="97"/>
  <c r="K72" i="97" s="1"/>
  <c r="J63" i="97"/>
  <c r="J72" i="97" s="1"/>
  <c r="I63" i="97"/>
  <c r="H63" i="97"/>
  <c r="H72" i="97" s="1"/>
  <c r="G63" i="97"/>
  <c r="G72" i="97" s="1"/>
  <c r="F63" i="97"/>
  <c r="F72" i="97" s="1"/>
  <c r="E63" i="97"/>
  <c r="D63" i="97"/>
  <c r="D72" i="97" s="1"/>
  <c r="M58" i="97"/>
  <c r="M53" i="97"/>
  <c r="M48" i="97"/>
  <c r="M43" i="97"/>
  <c r="M38" i="97"/>
  <c r="L188" i="97"/>
  <c r="K188" i="97"/>
  <c r="J188" i="97"/>
  <c r="H188" i="97"/>
  <c r="G188" i="97"/>
  <c r="F188" i="97"/>
  <c r="D188" i="97"/>
  <c r="L33" i="97"/>
  <c r="L187" i="97" s="1"/>
  <c r="K33" i="97"/>
  <c r="K187" i="97" s="1"/>
  <c r="J33" i="97"/>
  <c r="J187" i="97" s="1"/>
  <c r="I33" i="97"/>
  <c r="I187" i="97" s="1"/>
  <c r="H33" i="97"/>
  <c r="H187" i="97" s="1"/>
  <c r="G33" i="97"/>
  <c r="G187" i="97" s="1"/>
  <c r="F33" i="97"/>
  <c r="F187" i="97" s="1"/>
  <c r="E33" i="97"/>
  <c r="E187" i="97" s="1"/>
  <c r="D33" i="97"/>
  <c r="D187" i="97" s="1"/>
  <c r="L32" i="97"/>
  <c r="L184" i="97" s="1"/>
  <c r="K32" i="97"/>
  <c r="K184" i="97" s="1"/>
  <c r="J32" i="97"/>
  <c r="J184" i="97" s="1"/>
  <c r="I32" i="97"/>
  <c r="I184" i="97" s="1"/>
  <c r="H32" i="97"/>
  <c r="H184" i="97" s="1"/>
  <c r="G32" i="97"/>
  <c r="G184" i="97" s="1"/>
  <c r="F32" i="97"/>
  <c r="F184" i="97" s="1"/>
  <c r="E32" i="97"/>
  <c r="E184" i="97" s="1"/>
  <c r="D32" i="97"/>
  <c r="D184" i="97" s="1"/>
  <c r="L31" i="97"/>
  <c r="K31" i="97"/>
  <c r="J31" i="97"/>
  <c r="I31" i="97"/>
  <c r="H31" i="97"/>
  <c r="G31" i="97"/>
  <c r="F31" i="97"/>
  <c r="E31" i="97"/>
  <c r="D31" i="97"/>
  <c r="L30" i="97"/>
  <c r="K30" i="97"/>
  <c r="J30" i="97"/>
  <c r="I30" i="97"/>
  <c r="H30" i="97"/>
  <c r="G30" i="97"/>
  <c r="F30" i="97"/>
  <c r="E30" i="97"/>
  <c r="D30" i="97"/>
  <c r="L29" i="97"/>
  <c r="K29" i="97"/>
  <c r="J29" i="97"/>
  <c r="I29" i="97"/>
  <c r="H29" i="97"/>
  <c r="G29" i="97"/>
  <c r="F29" i="97"/>
  <c r="E29" i="97"/>
  <c r="D29" i="97"/>
  <c r="L28" i="97"/>
  <c r="K28" i="97"/>
  <c r="J28" i="97"/>
  <c r="I28" i="97"/>
  <c r="I36" i="97" s="1"/>
  <c r="H28" i="97"/>
  <c r="G28" i="97"/>
  <c r="F28" i="97"/>
  <c r="E28" i="97"/>
  <c r="E36" i="97" s="1"/>
  <c r="D28" i="97"/>
  <c r="L27" i="97"/>
  <c r="L36" i="97" s="1"/>
  <c r="K27" i="97"/>
  <c r="K36" i="97" s="1"/>
  <c r="J27" i="97"/>
  <c r="J36" i="97" s="1"/>
  <c r="I27" i="97"/>
  <c r="H27" i="97"/>
  <c r="H36" i="97" s="1"/>
  <c r="G27" i="97"/>
  <c r="G36" i="97" s="1"/>
  <c r="F27" i="97"/>
  <c r="F36" i="97" s="1"/>
  <c r="E27" i="97"/>
  <c r="D27" i="97"/>
  <c r="D36" i="97" s="1"/>
  <c r="M22" i="97"/>
  <c r="M17" i="97"/>
  <c r="Q187" i="97" s="1"/>
  <c r="M12" i="97"/>
  <c r="Q186" i="97" s="1"/>
  <c r="M7" i="97"/>
  <c r="M2" i="97"/>
  <c r="Q184" i="97" s="1"/>
  <c r="Q188" i="96"/>
  <c r="E188" i="96"/>
  <c r="Q185" i="96"/>
  <c r="L177" i="96"/>
  <c r="K177" i="96"/>
  <c r="J177" i="96"/>
  <c r="I177" i="96"/>
  <c r="H177" i="96"/>
  <c r="G177" i="96"/>
  <c r="F177" i="96"/>
  <c r="E177" i="96"/>
  <c r="D177" i="96"/>
  <c r="L176" i="96"/>
  <c r="K176" i="96"/>
  <c r="J176" i="96"/>
  <c r="I176" i="96"/>
  <c r="H176" i="96"/>
  <c r="G176" i="96"/>
  <c r="F176" i="96"/>
  <c r="E176" i="96"/>
  <c r="D176" i="96"/>
  <c r="L175" i="96"/>
  <c r="K175" i="96"/>
  <c r="J175" i="96"/>
  <c r="I175" i="96"/>
  <c r="H175" i="96"/>
  <c r="G175" i="96"/>
  <c r="F175" i="96"/>
  <c r="E175" i="96"/>
  <c r="D175" i="96"/>
  <c r="L174" i="96"/>
  <c r="K174" i="96"/>
  <c r="J174" i="96"/>
  <c r="I174" i="96"/>
  <c r="H174" i="96"/>
  <c r="G174" i="96"/>
  <c r="F174" i="96"/>
  <c r="E174" i="96"/>
  <c r="D174" i="96"/>
  <c r="L173" i="96"/>
  <c r="K173" i="96"/>
  <c r="J173" i="96"/>
  <c r="I173" i="96"/>
  <c r="H173" i="96"/>
  <c r="G173" i="96"/>
  <c r="F173" i="96"/>
  <c r="E173" i="96"/>
  <c r="D173" i="96"/>
  <c r="L172" i="96"/>
  <c r="K172" i="96"/>
  <c r="J172" i="96"/>
  <c r="I172" i="96"/>
  <c r="H172" i="96"/>
  <c r="G172" i="96"/>
  <c r="F172" i="96"/>
  <c r="E172" i="96"/>
  <c r="E180" i="96" s="1"/>
  <c r="D172" i="96"/>
  <c r="L171" i="96"/>
  <c r="L180" i="96" s="1"/>
  <c r="K171" i="96"/>
  <c r="K180" i="96" s="1"/>
  <c r="J171" i="96"/>
  <c r="J180" i="96" s="1"/>
  <c r="I171" i="96"/>
  <c r="I180" i="96" s="1"/>
  <c r="H171" i="96"/>
  <c r="H180" i="96" s="1"/>
  <c r="G171" i="96"/>
  <c r="G180" i="96" s="1"/>
  <c r="F171" i="96"/>
  <c r="E171" i="96"/>
  <c r="D171" i="96"/>
  <c r="D180" i="96" s="1"/>
  <c r="M166" i="96"/>
  <c r="M161" i="96"/>
  <c r="M156" i="96"/>
  <c r="M151" i="96"/>
  <c r="M146" i="96"/>
  <c r="L141" i="96"/>
  <c r="K141" i="96"/>
  <c r="J141" i="96"/>
  <c r="I141" i="96"/>
  <c r="H141" i="96"/>
  <c r="G141" i="96"/>
  <c r="F141" i="96"/>
  <c r="E141" i="96"/>
  <c r="D141" i="96"/>
  <c r="L140" i="96"/>
  <c r="K140" i="96"/>
  <c r="J140" i="96"/>
  <c r="I140" i="96"/>
  <c r="H140" i="96"/>
  <c r="G140" i="96"/>
  <c r="F140" i="96"/>
  <c r="E140" i="96"/>
  <c r="D140" i="96"/>
  <c r="L139" i="96"/>
  <c r="K139" i="96"/>
  <c r="J139" i="96"/>
  <c r="I139" i="96"/>
  <c r="H139" i="96"/>
  <c r="G139" i="96"/>
  <c r="F139" i="96"/>
  <c r="E139" i="96"/>
  <c r="D139" i="96"/>
  <c r="L138" i="96"/>
  <c r="K138" i="96"/>
  <c r="J138" i="96"/>
  <c r="I138" i="96"/>
  <c r="H138" i="96"/>
  <c r="G138" i="96"/>
  <c r="F138" i="96"/>
  <c r="E138" i="96"/>
  <c r="D138" i="96"/>
  <c r="L137" i="96"/>
  <c r="K137" i="96"/>
  <c r="J137" i="96"/>
  <c r="I137" i="96"/>
  <c r="H137" i="96"/>
  <c r="G137" i="96"/>
  <c r="F137" i="96"/>
  <c r="E137" i="96"/>
  <c r="D137" i="96"/>
  <c r="L136" i="96"/>
  <c r="K136" i="96"/>
  <c r="J136" i="96"/>
  <c r="I136" i="96"/>
  <c r="H136" i="96"/>
  <c r="G136" i="96"/>
  <c r="F136" i="96"/>
  <c r="E136" i="96"/>
  <c r="E144" i="96" s="1"/>
  <c r="D136" i="96"/>
  <c r="L135" i="96"/>
  <c r="L144" i="96" s="1"/>
  <c r="K135" i="96"/>
  <c r="K144" i="96" s="1"/>
  <c r="J135" i="96"/>
  <c r="J144" i="96" s="1"/>
  <c r="I135" i="96"/>
  <c r="I144" i="96" s="1"/>
  <c r="H135" i="96"/>
  <c r="H144" i="96" s="1"/>
  <c r="G135" i="96"/>
  <c r="G144" i="96" s="1"/>
  <c r="F135" i="96"/>
  <c r="F144" i="96" s="1"/>
  <c r="E135" i="96"/>
  <c r="D135" i="96"/>
  <c r="D144" i="96" s="1"/>
  <c r="M130" i="96"/>
  <c r="M125" i="96"/>
  <c r="M120" i="96"/>
  <c r="M115" i="96"/>
  <c r="M110" i="96"/>
  <c r="L105" i="96"/>
  <c r="K105" i="96"/>
  <c r="J105" i="96"/>
  <c r="I105" i="96"/>
  <c r="H105" i="96"/>
  <c r="G105" i="96"/>
  <c r="F105" i="96"/>
  <c r="E105" i="96"/>
  <c r="D105" i="96"/>
  <c r="L104" i="96"/>
  <c r="K104" i="96"/>
  <c r="J104" i="96"/>
  <c r="I104" i="96"/>
  <c r="H104" i="96"/>
  <c r="G104" i="96"/>
  <c r="F104" i="96"/>
  <c r="E104" i="96"/>
  <c r="D104" i="96"/>
  <c r="L103" i="96"/>
  <c r="K103" i="96"/>
  <c r="J103" i="96"/>
  <c r="I103" i="96"/>
  <c r="H103" i="96"/>
  <c r="G103" i="96"/>
  <c r="F103" i="96"/>
  <c r="E103" i="96"/>
  <c r="D103" i="96"/>
  <c r="L102" i="96"/>
  <c r="K102" i="96"/>
  <c r="J102" i="96"/>
  <c r="I102" i="96"/>
  <c r="H102" i="96"/>
  <c r="G102" i="96"/>
  <c r="F102" i="96"/>
  <c r="E102" i="96"/>
  <c r="D102" i="96"/>
  <c r="L101" i="96"/>
  <c r="K101" i="96"/>
  <c r="J101" i="96"/>
  <c r="I101" i="96"/>
  <c r="H101" i="96"/>
  <c r="G101" i="96"/>
  <c r="F101" i="96"/>
  <c r="E101" i="96"/>
  <c r="D101" i="96"/>
  <c r="L100" i="96"/>
  <c r="K100" i="96"/>
  <c r="J100" i="96"/>
  <c r="I100" i="96"/>
  <c r="H100" i="96"/>
  <c r="G100" i="96"/>
  <c r="F100" i="96"/>
  <c r="E100" i="96"/>
  <c r="E108" i="96" s="1"/>
  <c r="D100" i="96"/>
  <c r="L99" i="96"/>
  <c r="L108" i="96" s="1"/>
  <c r="K99" i="96"/>
  <c r="K108" i="96" s="1"/>
  <c r="J99" i="96"/>
  <c r="J108" i="96" s="1"/>
  <c r="I99" i="96"/>
  <c r="I108" i="96" s="1"/>
  <c r="H99" i="96"/>
  <c r="H108" i="96" s="1"/>
  <c r="G99" i="96"/>
  <c r="G108" i="96" s="1"/>
  <c r="F99" i="96"/>
  <c r="F108" i="96" s="1"/>
  <c r="E99" i="96"/>
  <c r="D99" i="96"/>
  <c r="D108" i="96" s="1"/>
  <c r="M94" i="96"/>
  <c r="M89" i="96"/>
  <c r="M84" i="96"/>
  <c r="M79" i="96"/>
  <c r="M74" i="96"/>
  <c r="L69" i="96"/>
  <c r="K69" i="96"/>
  <c r="J69" i="96"/>
  <c r="I69" i="96"/>
  <c r="H69" i="96"/>
  <c r="G69" i="96"/>
  <c r="F69" i="96"/>
  <c r="E69" i="96"/>
  <c r="D69" i="96"/>
  <c r="L68" i="96"/>
  <c r="K68" i="96"/>
  <c r="J68" i="96"/>
  <c r="I68" i="96"/>
  <c r="H68" i="96"/>
  <c r="G68" i="96"/>
  <c r="F68" i="96"/>
  <c r="E68" i="96"/>
  <c r="D68" i="96"/>
  <c r="L67" i="96"/>
  <c r="K67" i="96"/>
  <c r="J67" i="96"/>
  <c r="I67" i="96"/>
  <c r="H67" i="96"/>
  <c r="G67" i="96"/>
  <c r="F67" i="96"/>
  <c r="E67" i="96"/>
  <c r="D67" i="96"/>
  <c r="L66" i="96"/>
  <c r="K66" i="96"/>
  <c r="J66" i="96"/>
  <c r="I66" i="96"/>
  <c r="H66" i="96"/>
  <c r="G66" i="96"/>
  <c r="F66" i="96"/>
  <c r="E66" i="96"/>
  <c r="D66" i="96"/>
  <c r="L65" i="96"/>
  <c r="K65" i="96"/>
  <c r="J65" i="96"/>
  <c r="I65" i="96"/>
  <c r="H65" i="96"/>
  <c r="G65" i="96"/>
  <c r="F65" i="96"/>
  <c r="E65" i="96"/>
  <c r="D65" i="96"/>
  <c r="L64" i="96"/>
  <c r="K64" i="96"/>
  <c r="J64" i="96"/>
  <c r="I64" i="96"/>
  <c r="H64" i="96"/>
  <c r="G64" i="96"/>
  <c r="F64" i="96"/>
  <c r="E64" i="96"/>
  <c r="E72" i="96" s="1"/>
  <c r="D64" i="96"/>
  <c r="L63" i="96"/>
  <c r="L72" i="96" s="1"/>
  <c r="K63" i="96"/>
  <c r="K72" i="96" s="1"/>
  <c r="J63" i="96"/>
  <c r="J72" i="96" s="1"/>
  <c r="I63" i="96"/>
  <c r="I72" i="96" s="1"/>
  <c r="H63" i="96"/>
  <c r="H72" i="96" s="1"/>
  <c r="G63" i="96"/>
  <c r="G72" i="96" s="1"/>
  <c r="F63" i="96"/>
  <c r="F72" i="96" s="1"/>
  <c r="E63" i="96"/>
  <c r="D63" i="96"/>
  <c r="D72" i="96" s="1"/>
  <c r="M58" i="96"/>
  <c r="M53" i="96"/>
  <c r="M48" i="96"/>
  <c r="M43" i="96"/>
  <c r="M38" i="96"/>
  <c r="L188" i="96"/>
  <c r="K188" i="96"/>
  <c r="J188" i="96"/>
  <c r="I188" i="96"/>
  <c r="H188" i="96"/>
  <c r="G188" i="96"/>
  <c r="F188" i="96"/>
  <c r="D188" i="96"/>
  <c r="L33" i="96"/>
  <c r="L187" i="96" s="1"/>
  <c r="K33" i="96"/>
  <c r="K187" i="96" s="1"/>
  <c r="J33" i="96"/>
  <c r="J187" i="96" s="1"/>
  <c r="I33" i="96"/>
  <c r="I187" i="96" s="1"/>
  <c r="H33" i="96"/>
  <c r="H187" i="96" s="1"/>
  <c r="G33" i="96"/>
  <c r="G187" i="96" s="1"/>
  <c r="F33" i="96"/>
  <c r="E33" i="96"/>
  <c r="E187" i="96" s="1"/>
  <c r="D33" i="96"/>
  <c r="D187" i="96" s="1"/>
  <c r="L32" i="96"/>
  <c r="L184" i="96" s="1"/>
  <c r="K32" i="96"/>
  <c r="K184" i="96" s="1"/>
  <c r="J32" i="96"/>
  <c r="J184" i="96" s="1"/>
  <c r="J190" i="96" s="1"/>
  <c r="I32" i="96"/>
  <c r="I184" i="96" s="1"/>
  <c r="H32" i="96"/>
  <c r="H184" i="96" s="1"/>
  <c r="G32" i="96"/>
  <c r="G184" i="96" s="1"/>
  <c r="F32" i="96"/>
  <c r="F184" i="96" s="1"/>
  <c r="E32" i="96"/>
  <c r="E184" i="96" s="1"/>
  <c r="D32" i="96"/>
  <c r="D184" i="96" s="1"/>
  <c r="L31" i="96"/>
  <c r="K31" i="96"/>
  <c r="J31" i="96"/>
  <c r="I31" i="96"/>
  <c r="H31" i="96"/>
  <c r="G31" i="96"/>
  <c r="F31" i="96"/>
  <c r="E31" i="96"/>
  <c r="D31" i="96"/>
  <c r="L30" i="96"/>
  <c r="K30" i="96"/>
  <c r="J30" i="96"/>
  <c r="I30" i="96"/>
  <c r="H30" i="96"/>
  <c r="G30" i="96"/>
  <c r="F30" i="96"/>
  <c r="E30" i="96"/>
  <c r="D30" i="96"/>
  <c r="L29" i="96"/>
  <c r="K29" i="96"/>
  <c r="J29" i="96"/>
  <c r="I29" i="96"/>
  <c r="H29" i="96"/>
  <c r="G29" i="96"/>
  <c r="F29" i="96"/>
  <c r="E29" i="96"/>
  <c r="D29" i="96"/>
  <c r="L28" i="96"/>
  <c r="K28" i="96"/>
  <c r="J28" i="96"/>
  <c r="I28" i="96"/>
  <c r="H28" i="96"/>
  <c r="G28" i="96"/>
  <c r="F28" i="96"/>
  <c r="E28" i="96"/>
  <c r="E36" i="96" s="1"/>
  <c r="D28" i="96"/>
  <c r="L27" i="96"/>
  <c r="L36" i="96" s="1"/>
  <c r="L182" i="96" s="1"/>
  <c r="K14" i="78" s="1"/>
  <c r="K27" i="96"/>
  <c r="K36" i="96" s="1"/>
  <c r="J27" i="96"/>
  <c r="J36" i="96" s="1"/>
  <c r="I27" i="96"/>
  <c r="I36" i="96" s="1"/>
  <c r="H27" i="96"/>
  <c r="H36" i="96" s="1"/>
  <c r="G27" i="96"/>
  <c r="G36" i="96" s="1"/>
  <c r="F27" i="96"/>
  <c r="F36" i="96" s="1"/>
  <c r="E27" i="96"/>
  <c r="D27" i="96"/>
  <c r="D36" i="96" s="1"/>
  <c r="M22" i="96"/>
  <c r="M17" i="96"/>
  <c r="Q187" i="96" s="1"/>
  <c r="Q14" i="78" s="1"/>
  <c r="M12" i="96"/>
  <c r="Q186" i="96" s="1"/>
  <c r="M7" i="96"/>
  <c r="M2" i="96"/>
  <c r="Q184" i="96" s="1"/>
  <c r="Q188" i="95"/>
  <c r="E188" i="95"/>
  <c r="Q185" i="95"/>
  <c r="L177" i="95"/>
  <c r="K177" i="95"/>
  <c r="J177" i="95"/>
  <c r="I177" i="95"/>
  <c r="H177" i="95"/>
  <c r="G177" i="95"/>
  <c r="F177" i="95"/>
  <c r="E177" i="95"/>
  <c r="D177" i="95"/>
  <c r="L176" i="95"/>
  <c r="K176" i="95"/>
  <c r="J176" i="95"/>
  <c r="I176" i="95"/>
  <c r="H176" i="95"/>
  <c r="G176" i="95"/>
  <c r="F176" i="95"/>
  <c r="E176" i="95"/>
  <c r="D176" i="95"/>
  <c r="L175" i="95"/>
  <c r="K175" i="95"/>
  <c r="J175" i="95"/>
  <c r="I175" i="95"/>
  <c r="H175" i="95"/>
  <c r="G175" i="95"/>
  <c r="F175" i="95"/>
  <c r="E175" i="95"/>
  <c r="D175" i="95"/>
  <c r="L174" i="95"/>
  <c r="K174" i="95"/>
  <c r="J174" i="95"/>
  <c r="I174" i="95"/>
  <c r="H174" i="95"/>
  <c r="G174" i="95"/>
  <c r="F174" i="95"/>
  <c r="E174" i="95"/>
  <c r="D174" i="95"/>
  <c r="L173" i="95"/>
  <c r="K173" i="95"/>
  <c r="J173" i="95"/>
  <c r="I173" i="95"/>
  <c r="H173" i="95"/>
  <c r="G173" i="95"/>
  <c r="F173" i="95"/>
  <c r="E173" i="95"/>
  <c r="D173" i="95"/>
  <c r="L172" i="95"/>
  <c r="K172" i="95"/>
  <c r="J172" i="95"/>
  <c r="I172" i="95"/>
  <c r="H172" i="95"/>
  <c r="G172" i="95"/>
  <c r="F172" i="95"/>
  <c r="E172" i="95"/>
  <c r="E180" i="95" s="1"/>
  <c r="D172" i="95"/>
  <c r="L171" i="95"/>
  <c r="L180" i="95" s="1"/>
  <c r="K171" i="95"/>
  <c r="K180" i="95" s="1"/>
  <c r="J171" i="95"/>
  <c r="J180" i="95" s="1"/>
  <c r="I171" i="95"/>
  <c r="I180" i="95" s="1"/>
  <c r="H171" i="95"/>
  <c r="H180" i="95" s="1"/>
  <c r="G171" i="95"/>
  <c r="G180" i="95" s="1"/>
  <c r="F171" i="95"/>
  <c r="F180" i="95" s="1"/>
  <c r="E171" i="95"/>
  <c r="D171" i="95"/>
  <c r="D180" i="95" s="1"/>
  <c r="M166" i="95"/>
  <c r="M161" i="95"/>
  <c r="M156" i="95"/>
  <c r="M151" i="95"/>
  <c r="M146" i="95"/>
  <c r="L141" i="95"/>
  <c r="K141" i="95"/>
  <c r="J141" i="95"/>
  <c r="I141" i="95"/>
  <c r="H141" i="95"/>
  <c r="G141" i="95"/>
  <c r="F141" i="95"/>
  <c r="E141" i="95"/>
  <c r="D141" i="95"/>
  <c r="L140" i="95"/>
  <c r="K140" i="95"/>
  <c r="J140" i="95"/>
  <c r="I140" i="95"/>
  <c r="H140" i="95"/>
  <c r="G140" i="95"/>
  <c r="F140" i="95"/>
  <c r="E140" i="95"/>
  <c r="D140" i="95"/>
  <c r="L139" i="95"/>
  <c r="K139" i="95"/>
  <c r="J139" i="95"/>
  <c r="I139" i="95"/>
  <c r="H139" i="95"/>
  <c r="G139" i="95"/>
  <c r="F139" i="95"/>
  <c r="E139" i="95"/>
  <c r="D139" i="95"/>
  <c r="L138" i="95"/>
  <c r="K138" i="95"/>
  <c r="J138" i="95"/>
  <c r="I138" i="95"/>
  <c r="H138" i="95"/>
  <c r="G138" i="95"/>
  <c r="F138" i="95"/>
  <c r="E138" i="95"/>
  <c r="D138" i="95"/>
  <c r="L137" i="95"/>
  <c r="K137" i="95"/>
  <c r="J137" i="95"/>
  <c r="I137" i="95"/>
  <c r="H137" i="95"/>
  <c r="G137" i="95"/>
  <c r="F137" i="95"/>
  <c r="E137" i="95"/>
  <c r="D137" i="95"/>
  <c r="L136" i="95"/>
  <c r="K136" i="95"/>
  <c r="J136" i="95"/>
  <c r="I136" i="95"/>
  <c r="H136" i="95"/>
  <c r="G136" i="95"/>
  <c r="F136" i="95"/>
  <c r="E136" i="95"/>
  <c r="E144" i="95" s="1"/>
  <c r="D136" i="95"/>
  <c r="L135" i="95"/>
  <c r="L144" i="95" s="1"/>
  <c r="K135" i="95"/>
  <c r="K144" i="95" s="1"/>
  <c r="J135" i="95"/>
  <c r="J144" i="95" s="1"/>
  <c r="I135" i="95"/>
  <c r="I144" i="95" s="1"/>
  <c r="H135" i="95"/>
  <c r="H144" i="95" s="1"/>
  <c r="G135" i="95"/>
  <c r="G144" i="95" s="1"/>
  <c r="F135" i="95"/>
  <c r="F144" i="95" s="1"/>
  <c r="E135" i="95"/>
  <c r="D135" i="95"/>
  <c r="D144" i="95" s="1"/>
  <c r="M130" i="95"/>
  <c r="M125" i="95"/>
  <c r="M120" i="95"/>
  <c r="M115" i="95"/>
  <c r="M110" i="95"/>
  <c r="L105" i="95"/>
  <c r="K105" i="95"/>
  <c r="J105" i="95"/>
  <c r="I105" i="95"/>
  <c r="H105" i="95"/>
  <c r="G105" i="95"/>
  <c r="F105" i="95"/>
  <c r="E105" i="95"/>
  <c r="D105" i="95"/>
  <c r="L104" i="95"/>
  <c r="K104" i="95"/>
  <c r="J104" i="95"/>
  <c r="I104" i="95"/>
  <c r="H104" i="95"/>
  <c r="G104" i="95"/>
  <c r="F104" i="95"/>
  <c r="E104" i="95"/>
  <c r="D104" i="95"/>
  <c r="L103" i="95"/>
  <c r="K103" i="95"/>
  <c r="J103" i="95"/>
  <c r="I103" i="95"/>
  <c r="H103" i="95"/>
  <c r="G103" i="95"/>
  <c r="F103" i="95"/>
  <c r="E103" i="95"/>
  <c r="D103" i="95"/>
  <c r="L102" i="95"/>
  <c r="K102" i="95"/>
  <c r="J102" i="95"/>
  <c r="I102" i="95"/>
  <c r="H102" i="95"/>
  <c r="G102" i="95"/>
  <c r="F102" i="95"/>
  <c r="E102" i="95"/>
  <c r="D102" i="95"/>
  <c r="L101" i="95"/>
  <c r="K101" i="95"/>
  <c r="J101" i="95"/>
  <c r="I101" i="95"/>
  <c r="H101" i="95"/>
  <c r="G101" i="95"/>
  <c r="F101" i="95"/>
  <c r="E101" i="95"/>
  <c r="D101" i="95"/>
  <c r="L100" i="95"/>
  <c r="K100" i="95"/>
  <c r="J100" i="95"/>
  <c r="I100" i="95"/>
  <c r="H100" i="95"/>
  <c r="G100" i="95"/>
  <c r="F100" i="95"/>
  <c r="E100" i="95"/>
  <c r="E108" i="95" s="1"/>
  <c r="D100" i="95"/>
  <c r="L99" i="95"/>
  <c r="L108" i="95" s="1"/>
  <c r="K99" i="95"/>
  <c r="K108" i="95" s="1"/>
  <c r="J99" i="95"/>
  <c r="J108" i="95" s="1"/>
  <c r="I99" i="95"/>
  <c r="I108" i="95" s="1"/>
  <c r="H99" i="95"/>
  <c r="H108" i="95" s="1"/>
  <c r="G99" i="95"/>
  <c r="G108" i="95" s="1"/>
  <c r="F99" i="95"/>
  <c r="F108" i="95" s="1"/>
  <c r="E99" i="95"/>
  <c r="D99" i="95"/>
  <c r="D108" i="95" s="1"/>
  <c r="M94" i="95"/>
  <c r="M89" i="95"/>
  <c r="M84" i="95"/>
  <c r="M79" i="95"/>
  <c r="M74" i="95"/>
  <c r="L69" i="95"/>
  <c r="K69" i="95"/>
  <c r="J69" i="95"/>
  <c r="I69" i="95"/>
  <c r="H69" i="95"/>
  <c r="G69" i="95"/>
  <c r="F69" i="95"/>
  <c r="E69" i="95"/>
  <c r="D69" i="95"/>
  <c r="L68" i="95"/>
  <c r="K68" i="95"/>
  <c r="J68" i="95"/>
  <c r="I68" i="95"/>
  <c r="H68" i="95"/>
  <c r="G68" i="95"/>
  <c r="F68" i="95"/>
  <c r="E68" i="95"/>
  <c r="D68" i="95"/>
  <c r="L67" i="95"/>
  <c r="K67" i="95"/>
  <c r="J67" i="95"/>
  <c r="I67" i="95"/>
  <c r="H67" i="95"/>
  <c r="G67" i="95"/>
  <c r="F67" i="95"/>
  <c r="E67" i="95"/>
  <c r="D67" i="95"/>
  <c r="L66" i="95"/>
  <c r="K66" i="95"/>
  <c r="J66" i="95"/>
  <c r="I66" i="95"/>
  <c r="H66" i="95"/>
  <c r="G66" i="95"/>
  <c r="F66" i="95"/>
  <c r="E66" i="95"/>
  <c r="D66" i="95"/>
  <c r="L65" i="95"/>
  <c r="K65" i="95"/>
  <c r="J65" i="95"/>
  <c r="I65" i="95"/>
  <c r="H65" i="95"/>
  <c r="G65" i="95"/>
  <c r="F65" i="95"/>
  <c r="E65" i="95"/>
  <c r="D65" i="95"/>
  <c r="L64" i="95"/>
  <c r="K64" i="95"/>
  <c r="J64" i="95"/>
  <c r="I64" i="95"/>
  <c r="H64" i="95"/>
  <c r="G64" i="95"/>
  <c r="F64" i="95"/>
  <c r="E64" i="95"/>
  <c r="E72" i="95" s="1"/>
  <c r="D64" i="95"/>
  <c r="L63" i="95"/>
  <c r="L72" i="95" s="1"/>
  <c r="K63" i="95"/>
  <c r="K72" i="95" s="1"/>
  <c r="J63" i="95"/>
  <c r="I63" i="95"/>
  <c r="I72" i="95" s="1"/>
  <c r="H63" i="95"/>
  <c r="H72" i="95" s="1"/>
  <c r="G63" i="95"/>
  <c r="G72" i="95" s="1"/>
  <c r="F63" i="95"/>
  <c r="F72" i="95" s="1"/>
  <c r="E63" i="95"/>
  <c r="D63" i="95"/>
  <c r="D72" i="95" s="1"/>
  <c r="M58" i="95"/>
  <c r="M53" i="95"/>
  <c r="M48" i="95"/>
  <c r="M43" i="95"/>
  <c r="M38" i="95"/>
  <c r="E36" i="95"/>
  <c r="L188" i="95"/>
  <c r="K188" i="95"/>
  <c r="J188" i="95"/>
  <c r="I188" i="95"/>
  <c r="H188" i="95"/>
  <c r="G188" i="95"/>
  <c r="F188" i="95"/>
  <c r="D188" i="95"/>
  <c r="L33" i="95"/>
  <c r="L187" i="95" s="1"/>
  <c r="K33" i="95"/>
  <c r="K187" i="95" s="1"/>
  <c r="J33" i="95"/>
  <c r="J187" i="95" s="1"/>
  <c r="I33" i="95"/>
  <c r="I187" i="95" s="1"/>
  <c r="H33" i="95"/>
  <c r="H187" i="95" s="1"/>
  <c r="G33" i="95"/>
  <c r="G187" i="95" s="1"/>
  <c r="F33" i="95"/>
  <c r="F187" i="95" s="1"/>
  <c r="E33" i="95"/>
  <c r="E187" i="95" s="1"/>
  <c r="D33" i="95"/>
  <c r="D187" i="95" s="1"/>
  <c r="L32" i="95"/>
  <c r="L184" i="95" s="1"/>
  <c r="K32" i="95"/>
  <c r="K184" i="95" s="1"/>
  <c r="J32" i="95"/>
  <c r="J184" i="95" s="1"/>
  <c r="I32" i="95"/>
  <c r="I184" i="95" s="1"/>
  <c r="H32" i="95"/>
  <c r="H184" i="95" s="1"/>
  <c r="G32" i="95"/>
  <c r="G184" i="95" s="1"/>
  <c r="F32" i="95"/>
  <c r="F184" i="95" s="1"/>
  <c r="E32" i="95"/>
  <c r="E184" i="95" s="1"/>
  <c r="D32" i="95"/>
  <c r="D184" i="95" s="1"/>
  <c r="L31" i="95"/>
  <c r="K31" i="95"/>
  <c r="J31" i="95"/>
  <c r="I31" i="95"/>
  <c r="H31" i="95"/>
  <c r="G31" i="95"/>
  <c r="F31" i="95"/>
  <c r="E31" i="95"/>
  <c r="D31" i="95"/>
  <c r="L30" i="95"/>
  <c r="K30" i="95"/>
  <c r="J30" i="95"/>
  <c r="I30" i="95"/>
  <c r="H30" i="95"/>
  <c r="G30" i="95"/>
  <c r="F30" i="95"/>
  <c r="E30" i="95"/>
  <c r="D30" i="95"/>
  <c r="L29" i="95"/>
  <c r="K29" i="95"/>
  <c r="J29" i="95"/>
  <c r="I29" i="95"/>
  <c r="H29" i="95"/>
  <c r="G29" i="95"/>
  <c r="F29" i="95"/>
  <c r="E29" i="95"/>
  <c r="D29" i="95"/>
  <c r="L28" i="95"/>
  <c r="K28" i="95"/>
  <c r="J28" i="95"/>
  <c r="I28" i="95"/>
  <c r="H28" i="95"/>
  <c r="G28" i="95"/>
  <c r="F28" i="95"/>
  <c r="E28" i="95"/>
  <c r="D28" i="95"/>
  <c r="L27" i="95"/>
  <c r="L36" i="95" s="1"/>
  <c r="K27" i="95"/>
  <c r="K36" i="95" s="1"/>
  <c r="J27" i="95"/>
  <c r="I27" i="95"/>
  <c r="I36" i="95" s="1"/>
  <c r="H27" i="95"/>
  <c r="H36" i="95" s="1"/>
  <c r="G27" i="95"/>
  <c r="G36" i="95" s="1"/>
  <c r="F27" i="95"/>
  <c r="F36" i="95" s="1"/>
  <c r="E27" i="95"/>
  <c r="D27" i="95"/>
  <c r="D36" i="95" s="1"/>
  <c r="M22" i="95"/>
  <c r="M17" i="95"/>
  <c r="Q187" i="95" s="1"/>
  <c r="M12" i="95"/>
  <c r="Q186" i="95" s="1"/>
  <c r="M7" i="95"/>
  <c r="M2" i="95"/>
  <c r="Q184" i="95" s="1"/>
  <c r="H188" i="94"/>
  <c r="E188" i="94"/>
  <c r="Q185" i="94"/>
  <c r="L177" i="94"/>
  <c r="K177" i="94"/>
  <c r="J177" i="94"/>
  <c r="I177" i="94"/>
  <c r="H177" i="94"/>
  <c r="G177" i="94"/>
  <c r="F177" i="94"/>
  <c r="E177" i="94"/>
  <c r="D177" i="94"/>
  <c r="L176" i="94"/>
  <c r="K176" i="94"/>
  <c r="J176" i="94"/>
  <c r="I176" i="94"/>
  <c r="H176" i="94"/>
  <c r="G176" i="94"/>
  <c r="F176" i="94"/>
  <c r="E176" i="94"/>
  <c r="D176" i="94"/>
  <c r="L175" i="94"/>
  <c r="K175" i="94"/>
  <c r="J175" i="94"/>
  <c r="I175" i="94"/>
  <c r="H175" i="94"/>
  <c r="G175" i="94"/>
  <c r="F175" i="94"/>
  <c r="E175" i="94"/>
  <c r="D175" i="94"/>
  <c r="L174" i="94"/>
  <c r="K174" i="94"/>
  <c r="J174" i="94"/>
  <c r="I174" i="94"/>
  <c r="H174" i="94"/>
  <c r="G174" i="94"/>
  <c r="F174" i="94"/>
  <c r="E174" i="94"/>
  <c r="D174" i="94"/>
  <c r="L173" i="94"/>
  <c r="K173" i="94"/>
  <c r="J173" i="94"/>
  <c r="I173" i="94"/>
  <c r="H173" i="94"/>
  <c r="G173" i="94"/>
  <c r="F173" i="94"/>
  <c r="E173" i="94"/>
  <c r="D173" i="94"/>
  <c r="L172" i="94"/>
  <c r="K172" i="94"/>
  <c r="J172" i="94"/>
  <c r="I172" i="94"/>
  <c r="H172" i="94"/>
  <c r="H180" i="94" s="1"/>
  <c r="G172" i="94"/>
  <c r="F172" i="94"/>
  <c r="E172" i="94"/>
  <c r="E180" i="94" s="1"/>
  <c r="D172" i="94"/>
  <c r="L171" i="94"/>
  <c r="L180" i="94" s="1"/>
  <c r="K171" i="94"/>
  <c r="K180" i="94" s="1"/>
  <c r="J171" i="94"/>
  <c r="J180" i="94" s="1"/>
  <c r="I171" i="94"/>
  <c r="I180" i="94" s="1"/>
  <c r="H171" i="94"/>
  <c r="G171" i="94"/>
  <c r="G180" i="94" s="1"/>
  <c r="F171" i="94"/>
  <c r="F180" i="94" s="1"/>
  <c r="E171" i="94"/>
  <c r="D171" i="94"/>
  <c r="D180" i="94" s="1"/>
  <c r="M166" i="94"/>
  <c r="M161" i="94"/>
  <c r="M156" i="94"/>
  <c r="M151" i="94"/>
  <c r="M146" i="94"/>
  <c r="L141" i="94"/>
  <c r="K141" i="94"/>
  <c r="J141" i="94"/>
  <c r="I141" i="94"/>
  <c r="H141" i="94"/>
  <c r="G141" i="94"/>
  <c r="F141" i="94"/>
  <c r="E141" i="94"/>
  <c r="D141" i="94"/>
  <c r="L140" i="94"/>
  <c r="K140" i="94"/>
  <c r="J140" i="94"/>
  <c r="I140" i="94"/>
  <c r="H140" i="94"/>
  <c r="G140" i="94"/>
  <c r="F140" i="94"/>
  <c r="E140" i="94"/>
  <c r="D140" i="94"/>
  <c r="L139" i="94"/>
  <c r="K139" i="94"/>
  <c r="J139" i="94"/>
  <c r="I139" i="94"/>
  <c r="H139" i="94"/>
  <c r="G139" i="94"/>
  <c r="F139" i="94"/>
  <c r="E139" i="94"/>
  <c r="D139" i="94"/>
  <c r="L138" i="94"/>
  <c r="K138" i="94"/>
  <c r="J138" i="94"/>
  <c r="I138" i="94"/>
  <c r="H138" i="94"/>
  <c r="G138" i="94"/>
  <c r="F138" i="94"/>
  <c r="E138" i="94"/>
  <c r="D138" i="94"/>
  <c r="L137" i="94"/>
  <c r="K137" i="94"/>
  <c r="J137" i="94"/>
  <c r="I137" i="94"/>
  <c r="H137" i="94"/>
  <c r="G137" i="94"/>
  <c r="F137" i="94"/>
  <c r="E137" i="94"/>
  <c r="D137" i="94"/>
  <c r="L136" i="94"/>
  <c r="K136" i="94"/>
  <c r="J136" i="94"/>
  <c r="I136" i="94"/>
  <c r="H136" i="94"/>
  <c r="H144" i="94" s="1"/>
  <c r="G136" i="94"/>
  <c r="F136" i="94"/>
  <c r="E136" i="94"/>
  <c r="E144" i="94" s="1"/>
  <c r="D136" i="94"/>
  <c r="L135" i="94"/>
  <c r="L144" i="94" s="1"/>
  <c r="K135" i="94"/>
  <c r="K144" i="94" s="1"/>
  <c r="J135" i="94"/>
  <c r="J144" i="94" s="1"/>
  <c r="I135" i="94"/>
  <c r="I144" i="94" s="1"/>
  <c r="H135" i="94"/>
  <c r="G135" i="94"/>
  <c r="G144" i="94" s="1"/>
  <c r="F135" i="94"/>
  <c r="F144" i="94" s="1"/>
  <c r="E135" i="94"/>
  <c r="D135" i="94"/>
  <c r="D144" i="94" s="1"/>
  <c r="M130" i="94"/>
  <c r="M125" i="94"/>
  <c r="M120" i="94"/>
  <c r="M115" i="94"/>
  <c r="M110" i="94"/>
  <c r="L105" i="94"/>
  <c r="K105" i="94"/>
  <c r="J105" i="94"/>
  <c r="I105" i="94"/>
  <c r="H105" i="94"/>
  <c r="G105" i="94"/>
  <c r="F105" i="94"/>
  <c r="E105" i="94"/>
  <c r="D105" i="94"/>
  <c r="L104" i="94"/>
  <c r="K104" i="94"/>
  <c r="J104" i="94"/>
  <c r="I104" i="94"/>
  <c r="H104" i="94"/>
  <c r="G104" i="94"/>
  <c r="F104" i="94"/>
  <c r="E104" i="94"/>
  <c r="D104" i="94"/>
  <c r="L103" i="94"/>
  <c r="K103" i="94"/>
  <c r="J103" i="94"/>
  <c r="I103" i="94"/>
  <c r="H103" i="94"/>
  <c r="G103" i="94"/>
  <c r="F103" i="94"/>
  <c r="E103" i="94"/>
  <c r="D103" i="94"/>
  <c r="L102" i="94"/>
  <c r="K102" i="94"/>
  <c r="J102" i="94"/>
  <c r="I102" i="94"/>
  <c r="H102" i="94"/>
  <c r="G102" i="94"/>
  <c r="F102" i="94"/>
  <c r="E102" i="94"/>
  <c r="D102" i="94"/>
  <c r="L101" i="94"/>
  <c r="K101" i="94"/>
  <c r="J101" i="94"/>
  <c r="I101" i="94"/>
  <c r="H101" i="94"/>
  <c r="G101" i="94"/>
  <c r="F101" i="94"/>
  <c r="E101" i="94"/>
  <c r="D101" i="94"/>
  <c r="L100" i="94"/>
  <c r="K100" i="94"/>
  <c r="J100" i="94"/>
  <c r="I100" i="94"/>
  <c r="H100" i="94"/>
  <c r="H108" i="94" s="1"/>
  <c r="G100" i="94"/>
  <c r="F100" i="94"/>
  <c r="E100" i="94"/>
  <c r="E108" i="94" s="1"/>
  <c r="D100" i="94"/>
  <c r="L99" i="94"/>
  <c r="L108" i="94" s="1"/>
  <c r="K99" i="94"/>
  <c r="K108" i="94" s="1"/>
  <c r="J99" i="94"/>
  <c r="J108" i="94" s="1"/>
  <c r="I99" i="94"/>
  <c r="I108" i="94" s="1"/>
  <c r="H99" i="94"/>
  <c r="G99" i="94"/>
  <c r="G108" i="94" s="1"/>
  <c r="F99" i="94"/>
  <c r="F108" i="94" s="1"/>
  <c r="E99" i="94"/>
  <c r="D99" i="94"/>
  <c r="D108" i="94" s="1"/>
  <c r="M94" i="94"/>
  <c r="M89" i="94"/>
  <c r="M84" i="94"/>
  <c r="M79" i="94"/>
  <c r="M74" i="94"/>
  <c r="L69" i="94"/>
  <c r="K69" i="94"/>
  <c r="J69" i="94"/>
  <c r="I69" i="94"/>
  <c r="H69" i="94"/>
  <c r="G69" i="94"/>
  <c r="F69" i="94"/>
  <c r="E69" i="94"/>
  <c r="D69" i="94"/>
  <c r="L68" i="94"/>
  <c r="K68" i="94"/>
  <c r="J68" i="94"/>
  <c r="I68" i="94"/>
  <c r="H68" i="94"/>
  <c r="G68" i="94"/>
  <c r="F68" i="94"/>
  <c r="E68" i="94"/>
  <c r="D68" i="94"/>
  <c r="L67" i="94"/>
  <c r="K67" i="94"/>
  <c r="J67" i="94"/>
  <c r="I67" i="94"/>
  <c r="H67" i="94"/>
  <c r="G67" i="94"/>
  <c r="F67" i="94"/>
  <c r="E67" i="94"/>
  <c r="D67" i="94"/>
  <c r="L66" i="94"/>
  <c r="K66" i="94"/>
  <c r="J66" i="94"/>
  <c r="I66" i="94"/>
  <c r="H66" i="94"/>
  <c r="G66" i="94"/>
  <c r="F66" i="94"/>
  <c r="E66" i="94"/>
  <c r="D66" i="94"/>
  <c r="L65" i="94"/>
  <c r="K65" i="94"/>
  <c r="J65" i="94"/>
  <c r="I65" i="94"/>
  <c r="H65" i="94"/>
  <c r="G65" i="94"/>
  <c r="F65" i="94"/>
  <c r="E65" i="94"/>
  <c r="D65" i="94"/>
  <c r="L64" i="94"/>
  <c r="K64" i="94"/>
  <c r="J64" i="94"/>
  <c r="I64" i="94"/>
  <c r="H64" i="94"/>
  <c r="H72" i="94" s="1"/>
  <c r="G64" i="94"/>
  <c r="F64" i="94"/>
  <c r="E64" i="94"/>
  <c r="E72" i="94" s="1"/>
  <c r="D64" i="94"/>
  <c r="L63" i="94"/>
  <c r="L72" i="94" s="1"/>
  <c r="K63" i="94"/>
  <c r="K72" i="94" s="1"/>
  <c r="J63" i="94"/>
  <c r="J72" i="94" s="1"/>
  <c r="I63" i="94"/>
  <c r="I72" i="94" s="1"/>
  <c r="H63" i="94"/>
  <c r="G63" i="94"/>
  <c r="G72" i="94" s="1"/>
  <c r="F63" i="94"/>
  <c r="F72" i="94" s="1"/>
  <c r="E63" i="94"/>
  <c r="D63" i="94"/>
  <c r="D72" i="94" s="1"/>
  <c r="M58" i="94"/>
  <c r="M53" i="94"/>
  <c r="M48" i="94"/>
  <c r="M43" i="94"/>
  <c r="M38" i="94"/>
  <c r="L188" i="94"/>
  <c r="K188" i="94"/>
  <c r="J188" i="94"/>
  <c r="I188" i="94"/>
  <c r="G188" i="94"/>
  <c r="F188" i="94"/>
  <c r="D188" i="94"/>
  <c r="L33" i="94"/>
  <c r="L187" i="94" s="1"/>
  <c r="K33" i="94"/>
  <c r="K187" i="94" s="1"/>
  <c r="J33" i="94"/>
  <c r="J187" i="94" s="1"/>
  <c r="I33" i="94"/>
  <c r="I187" i="94" s="1"/>
  <c r="H33" i="94"/>
  <c r="H187" i="94" s="1"/>
  <c r="G33" i="94"/>
  <c r="G187" i="94" s="1"/>
  <c r="F33" i="94"/>
  <c r="F187" i="94" s="1"/>
  <c r="E33" i="94"/>
  <c r="E187" i="94" s="1"/>
  <c r="D33" i="94"/>
  <c r="D187" i="94" s="1"/>
  <c r="L32" i="94"/>
  <c r="L184" i="94" s="1"/>
  <c r="K32" i="94"/>
  <c r="K184" i="94" s="1"/>
  <c r="J32" i="94"/>
  <c r="J184" i="94" s="1"/>
  <c r="I32" i="94"/>
  <c r="I184" i="94" s="1"/>
  <c r="H32" i="94"/>
  <c r="H184" i="94" s="1"/>
  <c r="G32" i="94"/>
  <c r="G184" i="94" s="1"/>
  <c r="F32" i="94"/>
  <c r="F184" i="94" s="1"/>
  <c r="E32" i="94"/>
  <c r="E184" i="94" s="1"/>
  <c r="D32" i="94"/>
  <c r="D184" i="94" s="1"/>
  <c r="L31" i="94"/>
  <c r="K31" i="94"/>
  <c r="J31" i="94"/>
  <c r="I31" i="94"/>
  <c r="H31" i="94"/>
  <c r="G31" i="94"/>
  <c r="F31" i="94"/>
  <c r="E31" i="94"/>
  <c r="D31" i="94"/>
  <c r="L30" i="94"/>
  <c r="K30" i="94"/>
  <c r="J30" i="94"/>
  <c r="I30" i="94"/>
  <c r="H30" i="94"/>
  <c r="G30" i="94"/>
  <c r="F30" i="94"/>
  <c r="E30" i="94"/>
  <c r="D30" i="94"/>
  <c r="L29" i="94"/>
  <c r="K29" i="94"/>
  <c r="J29" i="94"/>
  <c r="I29" i="94"/>
  <c r="H29" i="94"/>
  <c r="G29" i="94"/>
  <c r="F29" i="94"/>
  <c r="E29" i="94"/>
  <c r="D29" i="94"/>
  <c r="L28" i="94"/>
  <c r="K28" i="94"/>
  <c r="J28" i="94"/>
  <c r="I28" i="94"/>
  <c r="H28" i="94"/>
  <c r="H36" i="94" s="1"/>
  <c r="G28" i="94"/>
  <c r="F28" i="94"/>
  <c r="E28" i="94"/>
  <c r="E36" i="94" s="1"/>
  <c r="D28" i="94"/>
  <c r="L27" i="94"/>
  <c r="L36" i="94" s="1"/>
  <c r="K27" i="94"/>
  <c r="K36" i="94" s="1"/>
  <c r="J27" i="94"/>
  <c r="J36" i="94" s="1"/>
  <c r="I27" i="94"/>
  <c r="I36" i="94" s="1"/>
  <c r="H27" i="94"/>
  <c r="G27" i="94"/>
  <c r="G36" i="94" s="1"/>
  <c r="F27" i="94"/>
  <c r="F36" i="94" s="1"/>
  <c r="E27" i="94"/>
  <c r="D27" i="94"/>
  <c r="D36" i="94" s="1"/>
  <c r="M22" i="94"/>
  <c r="Q188" i="94" s="1"/>
  <c r="M17" i="94"/>
  <c r="Q187" i="94" s="1"/>
  <c r="M12" i="94"/>
  <c r="Q186" i="94" s="1"/>
  <c r="M7" i="94"/>
  <c r="M2" i="94"/>
  <c r="Q184" i="94" s="1"/>
  <c r="Q188" i="93"/>
  <c r="K188" i="93"/>
  <c r="F188" i="93"/>
  <c r="Q187" i="93"/>
  <c r="L177" i="93"/>
  <c r="K177" i="93"/>
  <c r="J177" i="93"/>
  <c r="I177" i="93"/>
  <c r="H177" i="93"/>
  <c r="G177" i="93"/>
  <c r="F177" i="93"/>
  <c r="E177" i="93"/>
  <c r="D177" i="93"/>
  <c r="L176" i="93"/>
  <c r="K176" i="93"/>
  <c r="J176" i="93"/>
  <c r="I176" i="93"/>
  <c r="H176" i="93"/>
  <c r="G176" i="93"/>
  <c r="F176" i="93"/>
  <c r="E176" i="93"/>
  <c r="D176" i="93"/>
  <c r="L175" i="93"/>
  <c r="K175" i="93"/>
  <c r="J175" i="93"/>
  <c r="I175" i="93"/>
  <c r="H175" i="93"/>
  <c r="G175" i="93"/>
  <c r="F175" i="93"/>
  <c r="E175" i="93"/>
  <c r="D175" i="93"/>
  <c r="L174" i="93"/>
  <c r="K174" i="93"/>
  <c r="J174" i="93"/>
  <c r="I174" i="93"/>
  <c r="H174" i="93"/>
  <c r="G174" i="93"/>
  <c r="F174" i="93"/>
  <c r="E174" i="93"/>
  <c r="D174" i="93"/>
  <c r="L173" i="93"/>
  <c r="K173" i="93"/>
  <c r="J173" i="93"/>
  <c r="I173" i="93"/>
  <c r="H173" i="93"/>
  <c r="G173" i="93"/>
  <c r="F173" i="93"/>
  <c r="E173" i="93"/>
  <c r="D173" i="93"/>
  <c r="L172" i="93"/>
  <c r="K172" i="93"/>
  <c r="K180" i="93" s="1"/>
  <c r="J172" i="93"/>
  <c r="I172" i="93"/>
  <c r="H172" i="93"/>
  <c r="G172" i="93"/>
  <c r="F172" i="93"/>
  <c r="F180" i="93" s="1"/>
  <c r="E172" i="93"/>
  <c r="D172" i="93"/>
  <c r="L171" i="93"/>
  <c r="L180" i="93" s="1"/>
  <c r="K171" i="93"/>
  <c r="J171" i="93"/>
  <c r="J180" i="93" s="1"/>
  <c r="I171" i="93"/>
  <c r="I180" i="93" s="1"/>
  <c r="H171" i="93"/>
  <c r="H180" i="93" s="1"/>
  <c r="G171" i="93"/>
  <c r="G180" i="93" s="1"/>
  <c r="F171" i="93"/>
  <c r="E171" i="93"/>
  <c r="E180" i="93" s="1"/>
  <c r="D171" i="93"/>
  <c r="D180" i="93" s="1"/>
  <c r="M166" i="93"/>
  <c r="M161" i="93"/>
  <c r="M156" i="93"/>
  <c r="M151" i="93"/>
  <c r="M146" i="93"/>
  <c r="L141" i="93"/>
  <c r="K141" i="93"/>
  <c r="J141" i="93"/>
  <c r="I141" i="93"/>
  <c r="H141" i="93"/>
  <c r="G141" i="93"/>
  <c r="F141" i="93"/>
  <c r="E141" i="93"/>
  <c r="D141" i="93"/>
  <c r="L140" i="93"/>
  <c r="K140" i="93"/>
  <c r="J140" i="93"/>
  <c r="I140" i="93"/>
  <c r="H140" i="93"/>
  <c r="G140" i="93"/>
  <c r="F140" i="93"/>
  <c r="E140" i="93"/>
  <c r="D140" i="93"/>
  <c r="L139" i="93"/>
  <c r="K139" i="93"/>
  <c r="J139" i="93"/>
  <c r="I139" i="93"/>
  <c r="H139" i="93"/>
  <c r="G139" i="93"/>
  <c r="F139" i="93"/>
  <c r="E139" i="93"/>
  <c r="D139" i="93"/>
  <c r="L138" i="93"/>
  <c r="K138" i="93"/>
  <c r="J138" i="93"/>
  <c r="I138" i="93"/>
  <c r="H138" i="93"/>
  <c r="G138" i="93"/>
  <c r="F138" i="93"/>
  <c r="E138" i="93"/>
  <c r="D138" i="93"/>
  <c r="L137" i="93"/>
  <c r="K137" i="93"/>
  <c r="J137" i="93"/>
  <c r="I137" i="93"/>
  <c r="H137" i="93"/>
  <c r="G137" i="93"/>
  <c r="F137" i="93"/>
  <c r="E137" i="93"/>
  <c r="D137" i="93"/>
  <c r="L136" i="93"/>
  <c r="K136" i="93"/>
  <c r="K144" i="93" s="1"/>
  <c r="J136" i="93"/>
  <c r="I136" i="93"/>
  <c r="H136" i="93"/>
  <c r="G136" i="93"/>
  <c r="F136" i="93"/>
  <c r="F144" i="93" s="1"/>
  <c r="E136" i="93"/>
  <c r="D136" i="93"/>
  <c r="L135" i="93"/>
  <c r="L144" i="93" s="1"/>
  <c r="K135" i="93"/>
  <c r="J135" i="93"/>
  <c r="J144" i="93" s="1"/>
  <c r="I135" i="93"/>
  <c r="I144" i="93" s="1"/>
  <c r="H135" i="93"/>
  <c r="H144" i="93" s="1"/>
  <c r="G135" i="93"/>
  <c r="G144" i="93" s="1"/>
  <c r="F135" i="93"/>
  <c r="E135" i="93"/>
  <c r="E144" i="93" s="1"/>
  <c r="D135" i="93"/>
  <c r="D144" i="93" s="1"/>
  <c r="M130" i="93"/>
  <c r="M125" i="93"/>
  <c r="M120" i="93"/>
  <c r="M115" i="93"/>
  <c r="M110" i="93"/>
  <c r="L105" i="93"/>
  <c r="K105" i="93"/>
  <c r="J105" i="93"/>
  <c r="I105" i="93"/>
  <c r="H105" i="93"/>
  <c r="G105" i="93"/>
  <c r="F105" i="93"/>
  <c r="E105" i="93"/>
  <c r="D105" i="93"/>
  <c r="L104" i="93"/>
  <c r="K104" i="93"/>
  <c r="J104" i="93"/>
  <c r="I104" i="93"/>
  <c r="H104" i="93"/>
  <c r="G104" i="93"/>
  <c r="F104" i="93"/>
  <c r="E104" i="93"/>
  <c r="D104" i="93"/>
  <c r="L103" i="93"/>
  <c r="K103" i="93"/>
  <c r="J103" i="93"/>
  <c r="I103" i="93"/>
  <c r="H103" i="93"/>
  <c r="G103" i="93"/>
  <c r="F103" i="93"/>
  <c r="E103" i="93"/>
  <c r="D103" i="93"/>
  <c r="L102" i="93"/>
  <c r="K102" i="93"/>
  <c r="J102" i="93"/>
  <c r="I102" i="93"/>
  <c r="H102" i="93"/>
  <c r="G102" i="93"/>
  <c r="F102" i="93"/>
  <c r="E102" i="93"/>
  <c r="D102" i="93"/>
  <c r="L101" i="93"/>
  <c r="K101" i="93"/>
  <c r="J101" i="93"/>
  <c r="I101" i="93"/>
  <c r="H101" i="93"/>
  <c r="G101" i="93"/>
  <c r="F101" i="93"/>
  <c r="E101" i="93"/>
  <c r="D101" i="93"/>
  <c r="L100" i="93"/>
  <c r="K100" i="93"/>
  <c r="K108" i="93" s="1"/>
  <c r="J100" i="93"/>
  <c r="I100" i="93"/>
  <c r="H100" i="93"/>
  <c r="G100" i="93"/>
  <c r="F100" i="93"/>
  <c r="F108" i="93" s="1"/>
  <c r="E100" i="93"/>
  <c r="D100" i="93"/>
  <c r="L99" i="93"/>
  <c r="L108" i="93" s="1"/>
  <c r="K99" i="93"/>
  <c r="J99" i="93"/>
  <c r="J108" i="93" s="1"/>
  <c r="I99" i="93"/>
  <c r="I108" i="93" s="1"/>
  <c r="H99" i="93"/>
  <c r="H108" i="93" s="1"/>
  <c r="G99" i="93"/>
  <c r="G108" i="93" s="1"/>
  <c r="F99" i="93"/>
  <c r="E99" i="93"/>
  <c r="E108" i="93" s="1"/>
  <c r="D99" i="93"/>
  <c r="D108" i="93" s="1"/>
  <c r="M94" i="93"/>
  <c r="M89" i="93"/>
  <c r="M84" i="93"/>
  <c r="M79" i="93"/>
  <c r="M74" i="93"/>
  <c r="L69" i="93"/>
  <c r="K69" i="93"/>
  <c r="J69" i="93"/>
  <c r="I69" i="93"/>
  <c r="H69" i="93"/>
  <c r="G69" i="93"/>
  <c r="F69" i="93"/>
  <c r="E69" i="93"/>
  <c r="D69" i="93"/>
  <c r="L68" i="93"/>
  <c r="K68" i="93"/>
  <c r="J68" i="93"/>
  <c r="I68" i="93"/>
  <c r="H68" i="93"/>
  <c r="G68" i="93"/>
  <c r="F68" i="93"/>
  <c r="E68" i="93"/>
  <c r="D68" i="93"/>
  <c r="L67" i="93"/>
  <c r="K67" i="93"/>
  <c r="J67" i="93"/>
  <c r="I67" i="93"/>
  <c r="H67" i="93"/>
  <c r="G67" i="93"/>
  <c r="F67" i="93"/>
  <c r="E67" i="93"/>
  <c r="D67" i="93"/>
  <c r="L66" i="93"/>
  <c r="K66" i="93"/>
  <c r="J66" i="93"/>
  <c r="I66" i="93"/>
  <c r="H66" i="93"/>
  <c r="G66" i="93"/>
  <c r="F66" i="93"/>
  <c r="E66" i="93"/>
  <c r="D66" i="93"/>
  <c r="L65" i="93"/>
  <c r="K65" i="93"/>
  <c r="J65" i="93"/>
  <c r="I65" i="93"/>
  <c r="H65" i="93"/>
  <c r="G65" i="93"/>
  <c r="F65" i="93"/>
  <c r="E65" i="93"/>
  <c r="D65" i="93"/>
  <c r="L64" i="93"/>
  <c r="K64" i="93"/>
  <c r="K72" i="93" s="1"/>
  <c r="J64" i="93"/>
  <c r="I64" i="93"/>
  <c r="H64" i="93"/>
  <c r="G64" i="93"/>
  <c r="F64" i="93"/>
  <c r="F72" i="93" s="1"/>
  <c r="E64" i="93"/>
  <c r="D64" i="93"/>
  <c r="L63" i="93"/>
  <c r="L72" i="93" s="1"/>
  <c r="K63" i="93"/>
  <c r="J63" i="93"/>
  <c r="J72" i="93" s="1"/>
  <c r="I63" i="93"/>
  <c r="I72" i="93" s="1"/>
  <c r="H63" i="93"/>
  <c r="H72" i="93" s="1"/>
  <c r="G63" i="93"/>
  <c r="G72" i="93" s="1"/>
  <c r="F63" i="93"/>
  <c r="E63" i="93"/>
  <c r="E72" i="93" s="1"/>
  <c r="D63" i="93"/>
  <c r="D72" i="93" s="1"/>
  <c r="M58" i="93"/>
  <c r="M53" i="93"/>
  <c r="M48" i="93"/>
  <c r="M43" i="93"/>
  <c r="M38" i="93"/>
  <c r="L188" i="93"/>
  <c r="J188" i="93"/>
  <c r="I188" i="93"/>
  <c r="H188" i="93"/>
  <c r="G188" i="93"/>
  <c r="E188" i="93"/>
  <c r="D188" i="93"/>
  <c r="L33" i="93"/>
  <c r="L187" i="93" s="1"/>
  <c r="K33" i="93"/>
  <c r="K187" i="93" s="1"/>
  <c r="J33" i="93"/>
  <c r="J187" i="93" s="1"/>
  <c r="I33" i="93"/>
  <c r="I187" i="93" s="1"/>
  <c r="H33" i="93"/>
  <c r="H187" i="93" s="1"/>
  <c r="G33" i="93"/>
  <c r="G187" i="93" s="1"/>
  <c r="F33" i="93"/>
  <c r="F187" i="93" s="1"/>
  <c r="E33" i="93"/>
  <c r="E187" i="93" s="1"/>
  <c r="D33" i="93"/>
  <c r="D187" i="93" s="1"/>
  <c r="L32" i="93"/>
  <c r="L184" i="93" s="1"/>
  <c r="K32" i="93"/>
  <c r="K184" i="93" s="1"/>
  <c r="J32" i="93"/>
  <c r="J184" i="93" s="1"/>
  <c r="I32" i="93"/>
  <c r="I184" i="93" s="1"/>
  <c r="H32" i="93"/>
  <c r="H184" i="93" s="1"/>
  <c r="G32" i="93"/>
  <c r="G184" i="93" s="1"/>
  <c r="F32" i="93"/>
  <c r="F184" i="93" s="1"/>
  <c r="E32" i="93"/>
  <c r="E184" i="93" s="1"/>
  <c r="D32" i="93"/>
  <c r="D184" i="93" s="1"/>
  <c r="L31" i="93"/>
  <c r="K31" i="93"/>
  <c r="J31" i="93"/>
  <c r="I31" i="93"/>
  <c r="H31" i="93"/>
  <c r="G31" i="93"/>
  <c r="F31" i="93"/>
  <c r="E31" i="93"/>
  <c r="D31" i="93"/>
  <c r="L30" i="93"/>
  <c r="K30" i="93"/>
  <c r="J30" i="93"/>
  <c r="I30" i="93"/>
  <c r="H30" i="93"/>
  <c r="G30" i="93"/>
  <c r="F30" i="93"/>
  <c r="E30" i="93"/>
  <c r="D30" i="93"/>
  <c r="L29" i="93"/>
  <c r="K29" i="93"/>
  <c r="J29" i="93"/>
  <c r="I29" i="93"/>
  <c r="H29" i="93"/>
  <c r="G29" i="93"/>
  <c r="F29" i="93"/>
  <c r="E29" i="93"/>
  <c r="D29" i="93"/>
  <c r="L28" i="93"/>
  <c r="K28" i="93"/>
  <c r="K36" i="93" s="1"/>
  <c r="J28" i="93"/>
  <c r="I28" i="93"/>
  <c r="H28" i="93"/>
  <c r="G28" i="93"/>
  <c r="F28" i="93"/>
  <c r="F36" i="93" s="1"/>
  <c r="E28" i="93"/>
  <c r="D28" i="93"/>
  <c r="L27" i="93"/>
  <c r="L36" i="93" s="1"/>
  <c r="K27" i="93"/>
  <c r="J27" i="93"/>
  <c r="J36" i="93" s="1"/>
  <c r="I27" i="93"/>
  <c r="I36" i="93" s="1"/>
  <c r="H27" i="93"/>
  <c r="H36" i="93" s="1"/>
  <c r="G27" i="93"/>
  <c r="G36" i="93" s="1"/>
  <c r="F27" i="93"/>
  <c r="E27" i="93"/>
  <c r="E36" i="93" s="1"/>
  <c r="D27" i="93"/>
  <c r="D36" i="93" s="1"/>
  <c r="M22" i="93"/>
  <c r="M17" i="93"/>
  <c r="M12" i="93"/>
  <c r="Q186" i="93" s="1"/>
  <c r="M7" i="93"/>
  <c r="Q185" i="93" s="1"/>
  <c r="M2" i="93"/>
  <c r="Q184" i="93" s="1"/>
  <c r="L177" i="92"/>
  <c r="K177" i="92"/>
  <c r="J177" i="92"/>
  <c r="I177" i="92"/>
  <c r="H177" i="92"/>
  <c r="G177" i="92"/>
  <c r="F177" i="92"/>
  <c r="E177" i="92"/>
  <c r="D177" i="92"/>
  <c r="L176" i="92"/>
  <c r="K176" i="92"/>
  <c r="J176" i="92"/>
  <c r="I176" i="92"/>
  <c r="H176" i="92"/>
  <c r="G176" i="92"/>
  <c r="F176" i="92"/>
  <c r="E176" i="92"/>
  <c r="D176" i="92"/>
  <c r="L175" i="92"/>
  <c r="K175" i="92"/>
  <c r="J175" i="92"/>
  <c r="I175" i="92"/>
  <c r="H175" i="92"/>
  <c r="G175" i="92"/>
  <c r="F175" i="92"/>
  <c r="E175" i="92"/>
  <c r="D175" i="92"/>
  <c r="L174" i="92"/>
  <c r="K174" i="92"/>
  <c r="J174" i="92"/>
  <c r="I174" i="92"/>
  <c r="H174" i="92"/>
  <c r="G174" i="92"/>
  <c r="F174" i="92"/>
  <c r="E174" i="92"/>
  <c r="D174" i="92"/>
  <c r="L173" i="92"/>
  <c r="K173" i="92"/>
  <c r="J173" i="92"/>
  <c r="I173" i="92"/>
  <c r="H173" i="92"/>
  <c r="G173" i="92"/>
  <c r="F173" i="92"/>
  <c r="E173" i="92"/>
  <c r="D173" i="92"/>
  <c r="L172" i="92"/>
  <c r="K172" i="92"/>
  <c r="J172" i="92"/>
  <c r="I172" i="92"/>
  <c r="H172" i="92"/>
  <c r="G172" i="92"/>
  <c r="F172" i="92"/>
  <c r="E172" i="92"/>
  <c r="E180" i="92" s="1"/>
  <c r="D172" i="92"/>
  <c r="L171" i="92"/>
  <c r="L180" i="92" s="1"/>
  <c r="K171" i="92"/>
  <c r="J171" i="92"/>
  <c r="I171" i="92"/>
  <c r="I180" i="92" s="1"/>
  <c r="H171" i="92"/>
  <c r="G171" i="92"/>
  <c r="G180" i="92" s="1"/>
  <c r="F171" i="92"/>
  <c r="F180" i="92" s="1"/>
  <c r="E171" i="92"/>
  <c r="D171" i="92"/>
  <c r="M166" i="92"/>
  <c r="M161" i="92"/>
  <c r="M156" i="92"/>
  <c r="M151" i="92"/>
  <c r="M146" i="92"/>
  <c r="L141" i="92"/>
  <c r="K141" i="92"/>
  <c r="J141" i="92"/>
  <c r="I141" i="92"/>
  <c r="H141" i="92"/>
  <c r="G141" i="92"/>
  <c r="F141" i="92"/>
  <c r="E141" i="92"/>
  <c r="D141" i="92"/>
  <c r="L140" i="92"/>
  <c r="K140" i="92"/>
  <c r="J140" i="92"/>
  <c r="I140" i="92"/>
  <c r="H140" i="92"/>
  <c r="G140" i="92"/>
  <c r="F140" i="92"/>
  <c r="E140" i="92"/>
  <c r="D140" i="92"/>
  <c r="L139" i="92"/>
  <c r="K139" i="92"/>
  <c r="J139" i="92"/>
  <c r="I139" i="92"/>
  <c r="H139" i="92"/>
  <c r="G139" i="92"/>
  <c r="F139" i="92"/>
  <c r="E139" i="92"/>
  <c r="D139" i="92"/>
  <c r="L138" i="92"/>
  <c r="K138" i="92"/>
  <c r="J138" i="92"/>
  <c r="I138" i="92"/>
  <c r="H138" i="92"/>
  <c r="G138" i="92"/>
  <c r="F138" i="92"/>
  <c r="E138" i="92"/>
  <c r="D138" i="92"/>
  <c r="L137" i="92"/>
  <c r="K137" i="92"/>
  <c r="J137" i="92"/>
  <c r="I137" i="92"/>
  <c r="H137" i="92"/>
  <c r="G137" i="92"/>
  <c r="F137" i="92"/>
  <c r="E137" i="92"/>
  <c r="D137" i="92"/>
  <c r="L136" i="92"/>
  <c r="K136" i="92"/>
  <c r="J136" i="92"/>
  <c r="J144" i="92" s="1"/>
  <c r="I136" i="92"/>
  <c r="H136" i="92"/>
  <c r="G136" i="92"/>
  <c r="F136" i="92"/>
  <c r="E136" i="92"/>
  <c r="D136" i="92"/>
  <c r="L135" i="92"/>
  <c r="L144" i="92" s="1"/>
  <c r="K135" i="92"/>
  <c r="K144" i="92" s="1"/>
  <c r="J135" i="92"/>
  <c r="I135" i="92"/>
  <c r="H135" i="92"/>
  <c r="G135" i="92"/>
  <c r="G144" i="92" s="1"/>
  <c r="F135" i="92"/>
  <c r="F144" i="92" s="1"/>
  <c r="E135" i="92"/>
  <c r="D135" i="92"/>
  <c r="D144" i="92" s="1"/>
  <c r="M130" i="92"/>
  <c r="M125" i="92"/>
  <c r="M120" i="92"/>
  <c r="M115" i="92"/>
  <c r="M110" i="92"/>
  <c r="L105" i="92"/>
  <c r="K105" i="92"/>
  <c r="J105" i="92"/>
  <c r="I105" i="92"/>
  <c r="H105" i="92"/>
  <c r="G105" i="92"/>
  <c r="F105" i="92"/>
  <c r="E105" i="92"/>
  <c r="D105" i="92"/>
  <c r="L104" i="92"/>
  <c r="K104" i="92"/>
  <c r="J104" i="92"/>
  <c r="I104" i="92"/>
  <c r="H104" i="92"/>
  <c r="G104" i="92"/>
  <c r="F104" i="92"/>
  <c r="E104" i="92"/>
  <c r="D104" i="92"/>
  <c r="L103" i="92"/>
  <c r="K103" i="92"/>
  <c r="J103" i="92"/>
  <c r="I103" i="92"/>
  <c r="H103" i="92"/>
  <c r="G103" i="92"/>
  <c r="F103" i="92"/>
  <c r="E103" i="92"/>
  <c r="D103" i="92"/>
  <c r="L102" i="92"/>
  <c r="K102" i="92"/>
  <c r="J102" i="92"/>
  <c r="I102" i="92"/>
  <c r="H102" i="92"/>
  <c r="G102" i="92"/>
  <c r="F102" i="92"/>
  <c r="E102" i="92"/>
  <c r="D102" i="92"/>
  <c r="L101" i="92"/>
  <c r="K101" i="92"/>
  <c r="J101" i="92"/>
  <c r="I101" i="92"/>
  <c r="H101" i="92"/>
  <c r="G101" i="92"/>
  <c r="F101" i="92"/>
  <c r="E101" i="92"/>
  <c r="D101" i="92"/>
  <c r="L100" i="92"/>
  <c r="K100" i="92"/>
  <c r="J100" i="92"/>
  <c r="J108" i="92" s="1"/>
  <c r="I100" i="92"/>
  <c r="H100" i="92"/>
  <c r="G100" i="92"/>
  <c r="F100" i="92"/>
  <c r="E100" i="92"/>
  <c r="E108" i="92" s="1"/>
  <c r="D100" i="92"/>
  <c r="L99" i="92"/>
  <c r="L108" i="92" s="1"/>
  <c r="K99" i="92"/>
  <c r="K108" i="92" s="1"/>
  <c r="J99" i="92"/>
  <c r="I99" i="92"/>
  <c r="I108" i="92" s="1"/>
  <c r="H99" i="92"/>
  <c r="H108" i="92" s="1"/>
  <c r="G99" i="92"/>
  <c r="G108" i="92" s="1"/>
  <c r="F99" i="92"/>
  <c r="F108" i="92" s="1"/>
  <c r="E99" i="92"/>
  <c r="D99" i="92"/>
  <c r="D108" i="92" s="1"/>
  <c r="M94" i="92"/>
  <c r="M89" i="92"/>
  <c r="M84" i="92"/>
  <c r="M79" i="92"/>
  <c r="M74" i="92"/>
  <c r="L69" i="92"/>
  <c r="K69" i="92"/>
  <c r="J69" i="92"/>
  <c r="I69" i="92"/>
  <c r="H69" i="92"/>
  <c r="G69" i="92"/>
  <c r="F69" i="92"/>
  <c r="E69" i="92"/>
  <c r="D69" i="92"/>
  <c r="L68" i="92"/>
  <c r="K68" i="92"/>
  <c r="J68" i="92"/>
  <c r="I68" i="92"/>
  <c r="H68" i="92"/>
  <c r="G68" i="92"/>
  <c r="F68" i="92"/>
  <c r="E68" i="92"/>
  <c r="D68" i="92"/>
  <c r="L67" i="92"/>
  <c r="K67" i="92"/>
  <c r="J67" i="92"/>
  <c r="I67" i="92"/>
  <c r="H67" i="92"/>
  <c r="G67" i="92"/>
  <c r="F67" i="92"/>
  <c r="E67" i="92"/>
  <c r="D67" i="92"/>
  <c r="L66" i="92"/>
  <c r="K66" i="92"/>
  <c r="J66" i="92"/>
  <c r="I66" i="92"/>
  <c r="H66" i="92"/>
  <c r="G66" i="92"/>
  <c r="F66" i="92"/>
  <c r="E66" i="92"/>
  <c r="D66" i="92"/>
  <c r="L65" i="92"/>
  <c r="K65" i="92"/>
  <c r="J65" i="92"/>
  <c r="I65" i="92"/>
  <c r="H65" i="92"/>
  <c r="G65" i="92"/>
  <c r="F65" i="92"/>
  <c r="E65" i="92"/>
  <c r="D65" i="92"/>
  <c r="L64" i="92"/>
  <c r="K64" i="92"/>
  <c r="J64" i="92"/>
  <c r="J72" i="92" s="1"/>
  <c r="I64" i="92"/>
  <c r="H64" i="92"/>
  <c r="G64" i="92"/>
  <c r="F64" i="92"/>
  <c r="E64" i="92"/>
  <c r="E72" i="92" s="1"/>
  <c r="D64" i="92"/>
  <c r="L63" i="92"/>
  <c r="K63" i="92"/>
  <c r="J63" i="92"/>
  <c r="I63" i="92"/>
  <c r="H63" i="92"/>
  <c r="H72" i="92" s="1"/>
  <c r="G63" i="92"/>
  <c r="G72" i="92" s="1"/>
  <c r="F63" i="92"/>
  <c r="F72" i="92" s="1"/>
  <c r="E63" i="92"/>
  <c r="D63" i="92"/>
  <c r="D72" i="92" s="1"/>
  <c r="M58" i="92"/>
  <c r="M53" i="92"/>
  <c r="M48" i="92"/>
  <c r="M43" i="92"/>
  <c r="Q185" i="92" s="1"/>
  <c r="M38" i="92"/>
  <c r="J188" i="92"/>
  <c r="F188" i="92"/>
  <c r="E188" i="92"/>
  <c r="G187" i="92"/>
  <c r="D187" i="92"/>
  <c r="E184" i="92"/>
  <c r="L31" i="92"/>
  <c r="K31" i="92"/>
  <c r="J31" i="92"/>
  <c r="I31" i="92"/>
  <c r="H31" i="92"/>
  <c r="G31" i="92"/>
  <c r="F31" i="92"/>
  <c r="E31" i="92"/>
  <c r="D31" i="92"/>
  <c r="L30" i="92"/>
  <c r="K30" i="92"/>
  <c r="J30" i="92"/>
  <c r="I30" i="92"/>
  <c r="H30" i="92"/>
  <c r="G30" i="92"/>
  <c r="F30" i="92"/>
  <c r="E30" i="92"/>
  <c r="D30" i="92"/>
  <c r="L29" i="92"/>
  <c r="K29" i="92"/>
  <c r="J29" i="92"/>
  <c r="I29" i="92"/>
  <c r="H29" i="92"/>
  <c r="G29" i="92"/>
  <c r="F29" i="92"/>
  <c r="E29" i="92"/>
  <c r="D29" i="92"/>
  <c r="L28" i="92"/>
  <c r="K28" i="92"/>
  <c r="J28" i="92"/>
  <c r="I28" i="92"/>
  <c r="H28" i="92"/>
  <c r="G28" i="92"/>
  <c r="F28" i="92"/>
  <c r="E28" i="92"/>
  <c r="D28" i="92"/>
  <c r="L27" i="92"/>
  <c r="L36" i="92" s="1"/>
  <c r="K27" i="92"/>
  <c r="J27" i="92"/>
  <c r="I27" i="92"/>
  <c r="H27" i="92"/>
  <c r="H36" i="92" s="1"/>
  <c r="G27" i="92"/>
  <c r="G36" i="92" s="1"/>
  <c r="F27" i="92"/>
  <c r="F36" i="92" s="1"/>
  <c r="E27" i="92"/>
  <c r="D27" i="92"/>
  <c r="M22" i="92"/>
  <c r="M17" i="92"/>
  <c r="M12" i="92"/>
  <c r="M7" i="92"/>
  <c r="M2" i="92"/>
  <c r="I184" i="100" l="1"/>
  <c r="I190" i="100" s="1"/>
  <c r="I180" i="100"/>
  <c r="I182" i="100" s="1"/>
  <c r="H9" i="78" s="1"/>
  <c r="F36" i="100"/>
  <c r="K184" i="100"/>
  <c r="K190" i="100" s="1"/>
  <c r="K180" i="100"/>
  <c r="F180" i="96"/>
  <c r="F182" i="96" s="1"/>
  <c r="E14" i="78" s="1"/>
  <c r="F187" i="96"/>
  <c r="E187" i="101"/>
  <c r="G184" i="101"/>
  <c r="I180" i="101"/>
  <c r="E190" i="101"/>
  <c r="J180" i="101"/>
  <c r="I184" i="101"/>
  <c r="J184" i="101"/>
  <c r="J190" i="101" s="1"/>
  <c r="I187" i="101"/>
  <c r="I189" i="101" s="1"/>
  <c r="L180" i="101"/>
  <c r="F184" i="101"/>
  <c r="F187" i="101"/>
  <c r="F189" i="101" s="1"/>
  <c r="D187" i="101"/>
  <c r="D190" i="101" s="1"/>
  <c r="D180" i="101"/>
  <c r="D182" i="101" s="1"/>
  <c r="K184" i="101"/>
  <c r="Q186" i="101"/>
  <c r="P11" i="78" s="1"/>
  <c r="K180" i="101"/>
  <c r="K182" i="101" s="1"/>
  <c r="J11" i="78" s="1"/>
  <c r="K187" i="101"/>
  <c r="H184" i="101"/>
  <c r="H187" i="101"/>
  <c r="H180" i="101"/>
  <c r="H182" i="101" s="1"/>
  <c r="G11" i="78" s="1"/>
  <c r="Q186" i="100"/>
  <c r="P9" i="78" s="1"/>
  <c r="J180" i="100"/>
  <c r="J182" i="100" s="1"/>
  <c r="I9" i="78" s="1"/>
  <c r="J184" i="100"/>
  <c r="J190" i="97"/>
  <c r="K182" i="98"/>
  <c r="J15" i="78" s="1"/>
  <c r="K182" i="95"/>
  <c r="J13" i="78" s="1"/>
  <c r="L190" i="95"/>
  <c r="J182" i="101"/>
  <c r="I11" i="78" s="1"/>
  <c r="G182" i="102"/>
  <c r="F10" i="78" s="1"/>
  <c r="M108" i="102"/>
  <c r="L190" i="102"/>
  <c r="L190" i="100"/>
  <c r="H190" i="100"/>
  <c r="M180" i="93"/>
  <c r="F182" i="94"/>
  <c r="E7" i="78" s="1"/>
  <c r="E182" i="94"/>
  <c r="D7" i="78" s="1"/>
  <c r="I190" i="94"/>
  <c r="G190" i="97"/>
  <c r="K182" i="97"/>
  <c r="J16" i="78" s="1"/>
  <c r="L182" i="97"/>
  <c r="K16" i="78" s="1"/>
  <c r="H190" i="97"/>
  <c r="M72" i="98"/>
  <c r="J182" i="98"/>
  <c r="I15" i="78" s="1"/>
  <c r="E190" i="98"/>
  <c r="D182" i="95"/>
  <c r="C13" i="78" s="1"/>
  <c r="L182" i="95"/>
  <c r="K13" i="78" s="1"/>
  <c r="J182" i="99"/>
  <c r="I12" i="78" s="1"/>
  <c r="E190" i="99"/>
  <c r="M72" i="99"/>
  <c r="K182" i="99"/>
  <c r="J12" i="78" s="1"/>
  <c r="G190" i="99"/>
  <c r="M72" i="101"/>
  <c r="F189" i="102"/>
  <c r="F182" i="100"/>
  <c r="E9" i="78" s="1"/>
  <c r="E182" i="100"/>
  <c r="D9" i="78" s="1"/>
  <c r="L182" i="93"/>
  <c r="K8" i="78" s="1"/>
  <c r="K182" i="93"/>
  <c r="J8" i="78" s="1"/>
  <c r="E182" i="93"/>
  <c r="D8" i="78" s="1"/>
  <c r="H190" i="93"/>
  <c r="K190" i="94"/>
  <c r="J189" i="93"/>
  <c r="E190" i="93"/>
  <c r="J190" i="93"/>
  <c r="I189" i="100"/>
  <c r="L186" i="102"/>
  <c r="G186" i="102"/>
  <c r="K190" i="101"/>
  <c r="H190" i="96"/>
  <c r="E190" i="96"/>
  <c r="J189" i="98"/>
  <c r="F190" i="98"/>
  <c r="K189" i="98"/>
  <c r="H190" i="98"/>
  <c r="H190" i="95"/>
  <c r="J190" i="95"/>
  <c r="F190" i="99"/>
  <c r="K189" i="97"/>
  <c r="L189" i="97"/>
  <c r="L190" i="97"/>
  <c r="F190" i="97"/>
  <c r="M187" i="98"/>
  <c r="G190" i="98"/>
  <c r="J190" i="98"/>
  <c r="I190" i="96"/>
  <c r="E189" i="96"/>
  <c r="J189" i="96"/>
  <c r="L190" i="96"/>
  <c r="I189" i="96"/>
  <c r="G190" i="96"/>
  <c r="L189" i="96"/>
  <c r="I189" i="95"/>
  <c r="G190" i="95"/>
  <c r="L189" i="95"/>
  <c r="F190" i="95"/>
  <c r="K189" i="95"/>
  <c r="I190" i="95"/>
  <c r="J189" i="99"/>
  <c r="J190" i="99"/>
  <c r="H190" i="99"/>
  <c r="M187" i="99"/>
  <c r="K189" i="99"/>
  <c r="K190" i="99"/>
  <c r="H189" i="99"/>
  <c r="G190" i="101"/>
  <c r="K189" i="101"/>
  <c r="J189" i="101"/>
  <c r="G189" i="102"/>
  <c r="H186" i="102"/>
  <c r="G190" i="102"/>
  <c r="E190" i="102"/>
  <c r="F190" i="102"/>
  <c r="E190" i="100"/>
  <c r="J189" i="100"/>
  <c r="F189" i="100"/>
  <c r="I190" i="93"/>
  <c r="G190" i="93"/>
  <c r="K189" i="93"/>
  <c r="E189" i="93"/>
  <c r="L189" i="93"/>
  <c r="K190" i="93"/>
  <c r="E190" i="94"/>
  <c r="F189" i="94"/>
  <c r="E189" i="94"/>
  <c r="J189" i="94"/>
  <c r="K189" i="94"/>
  <c r="H190" i="94"/>
  <c r="J190" i="94"/>
  <c r="M36" i="102"/>
  <c r="D182" i="102"/>
  <c r="C10" i="78" s="1"/>
  <c r="L182" i="102"/>
  <c r="K10" i="78" s="1"/>
  <c r="K182" i="102"/>
  <c r="J10" i="78" s="1"/>
  <c r="E186" i="102"/>
  <c r="M188" i="102"/>
  <c r="D189" i="102"/>
  <c r="L189" i="102"/>
  <c r="M180" i="102"/>
  <c r="H189" i="102"/>
  <c r="I182" i="102"/>
  <c r="H10" i="78" s="1"/>
  <c r="H182" i="102"/>
  <c r="G10" i="78" s="1"/>
  <c r="D190" i="102"/>
  <c r="M184" i="102"/>
  <c r="J186" i="102"/>
  <c r="I189" i="102"/>
  <c r="J182" i="102"/>
  <c r="I10" i="78" s="1"/>
  <c r="M187" i="102"/>
  <c r="K186" i="102"/>
  <c r="J189" i="102"/>
  <c r="M72" i="102"/>
  <c r="E189" i="102"/>
  <c r="H190" i="102"/>
  <c r="M185" i="102"/>
  <c r="K189" i="102"/>
  <c r="F182" i="102"/>
  <c r="E10" i="78" s="1"/>
  <c r="E182" i="102"/>
  <c r="D10" i="78" s="1"/>
  <c r="I186" i="102"/>
  <c r="I190" i="102"/>
  <c r="M144" i="102"/>
  <c r="F186" i="102"/>
  <c r="D186" i="102"/>
  <c r="K185" i="101"/>
  <c r="L185" i="101"/>
  <c r="L186" i="101" s="1"/>
  <c r="F185" i="100"/>
  <c r="F186" i="100" s="1"/>
  <c r="E185" i="101"/>
  <c r="E186" i="101" s="1"/>
  <c r="D185" i="101"/>
  <c r="D186" i="101" s="1"/>
  <c r="G185" i="101"/>
  <c r="G186" i="101" s="1"/>
  <c r="J185" i="99"/>
  <c r="J186" i="99" s="1"/>
  <c r="I185" i="100"/>
  <c r="I186" i="100" s="1"/>
  <c r="H185" i="101"/>
  <c r="L189" i="101"/>
  <c r="I182" i="101"/>
  <c r="H11" i="78" s="1"/>
  <c r="L190" i="101"/>
  <c r="J186" i="101"/>
  <c r="F182" i="101"/>
  <c r="E11" i="78" s="1"/>
  <c r="E182" i="101"/>
  <c r="D11" i="78" s="1"/>
  <c r="M144" i="101"/>
  <c r="M36" i="101"/>
  <c r="M188" i="101"/>
  <c r="S28" i="78" s="1"/>
  <c r="G182" i="101"/>
  <c r="F11" i="78" s="1"/>
  <c r="G189" i="101"/>
  <c r="E189" i="101"/>
  <c r="L182" i="101"/>
  <c r="K11" i="78" s="1"/>
  <c r="I186" i="101"/>
  <c r="M108" i="101"/>
  <c r="L185" i="100"/>
  <c r="L186" i="100" s="1"/>
  <c r="F185" i="99"/>
  <c r="F186" i="99" s="1"/>
  <c r="E185" i="100"/>
  <c r="E186" i="100" s="1"/>
  <c r="K185" i="100"/>
  <c r="D185" i="100"/>
  <c r="D186" i="100" s="1"/>
  <c r="G185" i="100"/>
  <c r="G186" i="100" s="1"/>
  <c r="D185" i="97"/>
  <c r="D186" i="97" s="1"/>
  <c r="L185" i="97"/>
  <c r="L186" i="97" s="1"/>
  <c r="J185" i="98"/>
  <c r="J186" i="98" s="1"/>
  <c r="I185" i="99"/>
  <c r="I186" i="99" s="1"/>
  <c r="H185" i="100"/>
  <c r="H186" i="100" s="1"/>
  <c r="D190" i="100"/>
  <c r="M187" i="100"/>
  <c r="R26" i="78" s="1"/>
  <c r="M72" i="100"/>
  <c r="K189" i="100"/>
  <c r="M36" i="100"/>
  <c r="D182" i="100"/>
  <c r="C9" i="78" s="1"/>
  <c r="L182" i="100"/>
  <c r="K9" i="78" s="1"/>
  <c r="G190" i="100"/>
  <c r="D189" i="100"/>
  <c r="M188" i="100"/>
  <c r="S26" i="78" s="1"/>
  <c r="L189" i="100"/>
  <c r="G182" i="100"/>
  <c r="F9" i="78" s="1"/>
  <c r="G189" i="100"/>
  <c r="E189" i="100"/>
  <c r="M144" i="100"/>
  <c r="H182" i="100"/>
  <c r="G9" i="78" s="1"/>
  <c r="H189" i="100"/>
  <c r="M108" i="100"/>
  <c r="K185" i="99"/>
  <c r="K186" i="99" s="1"/>
  <c r="D185" i="99"/>
  <c r="F185" i="98"/>
  <c r="F186" i="98" s="1"/>
  <c r="E185" i="99"/>
  <c r="E186" i="99" s="1"/>
  <c r="G185" i="99"/>
  <c r="G186" i="99" s="1"/>
  <c r="L185" i="99"/>
  <c r="L186" i="99" s="1"/>
  <c r="K185" i="97"/>
  <c r="K186" i="97" s="1"/>
  <c r="I185" i="98"/>
  <c r="I186" i="98" s="1"/>
  <c r="H185" i="99"/>
  <c r="H186" i="99" s="1"/>
  <c r="I182" i="99"/>
  <c r="H12" i="78" s="1"/>
  <c r="D190" i="99"/>
  <c r="M184" i="99"/>
  <c r="L190" i="99"/>
  <c r="I189" i="99"/>
  <c r="D182" i="99"/>
  <c r="C12" i="78" s="1"/>
  <c r="M36" i="99"/>
  <c r="L182" i="99"/>
  <c r="K12" i="78" s="1"/>
  <c r="D189" i="99"/>
  <c r="M188" i="99"/>
  <c r="L189" i="99"/>
  <c r="M180" i="99"/>
  <c r="F182" i="99"/>
  <c r="E12" i="78" s="1"/>
  <c r="E182" i="99"/>
  <c r="D12" i="78" s="1"/>
  <c r="I190" i="99"/>
  <c r="F189" i="99"/>
  <c r="M144" i="99"/>
  <c r="G182" i="99"/>
  <c r="F12" i="78" s="1"/>
  <c r="G189" i="99"/>
  <c r="E189" i="99"/>
  <c r="H182" i="99"/>
  <c r="G12" i="78" s="1"/>
  <c r="M108" i="99"/>
  <c r="K185" i="98"/>
  <c r="K186" i="98" s="1"/>
  <c r="F185" i="97"/>
  <c r="F186" i="97" s="1"/>
  <c r="D185" i="98"/>
  <c r="G185" i="98"/>
  <c r="G186" i="98" s="1"/>
  <c r="J185" i="97"/>
  <c r="J186" i="97" s="1"/>
  <c r="L185" i="98"/>
  <c r="L186" i="98" s="1"/>
  <c r="E185" i="98"/>
  <c r="E186" i="98" s="1"/>
  <c r="H185" i="98"/>
  <c r="H186" i="98" s="1"/>
  <c r="I182" i="98"/>
  <c r="H15" i="78" s="1"/>
  <c r="D190" i="98"/>
  <c r="M184" i="98"/>
  <c r="L190" i="98"/>
  <c r="I189" i="98"/>
  <c r="D189" i="98"/>
  <c r="M188" i="98"/>
  <c r="M180" i="98"/>
  <c r="F182" i="98"/>
  <c r="E15" i="78" s="1"/>
  <c r="E182" i="98"/>
  <c r="D15" i="78" s="1"/>
  <c r="I190" i="98"/>
  <c r="F189" i="98"/>
  <c r="M144" i="98"/>
  <c r="G182" i="98"/>
  <c r="F15" i="78" s="1"/>
  <c r="G189" i="98"/>
  <c r="E189" i="98"/>
  <c r="D182" i="98"/>
  <c r="M36" i="98"/>
  <c r="L182" i="98"/>
  <c r="K15" i="78" s="1"/>
  <c r="L189" i="98"/>
  <c r="H182" i="98"/>
  <c r="G15" i="78" s="1"/>
  <c r="K190" i="98"/>
  <c r="H189" i="98"/>
  <c r="M108" i="98"/>
  <c r="G185" i="97"/>
  <c r="G186" i="97" s="1"/>
  <c r="I185" i="96"/>
  <c r="I186" i="96" s="1"/>
  <c r="H185" i="97"/>
  <c r="H186" i="97" s="1"/>
  <c r="J185" i="96"/>
  <c r="J186" i="96" s="1"/>
  <c r="I185" i="97"/>
  <c r="I186" i="97" s="1"/>
  <c r="F185" i="96"/>
  <c r="F186" i="96" s="1"/>
  <c r="E185" i="97"/>
  <c r="E186" i="97" s="1"/>
  <c r="D182" i="97"/>
  <c r="C16" i="78" s="1"/>
  <c r="M36" i="97"/>
  <c r="M188" i="97"/>
  <c r="D189" i="97"/>
  <c r="M180" i="97"/>
  <c r="F182" i="97"/>
  <c r="E16" i="78" s="1"/>
  <c r="E182" i="97"/>
  <c r="D16" i="78" s="1"/>
  <c r="I190" i="97"/>
  <c r="F189" i="97"/>
  <c r="M144" i="97"/>
  <c r="G182" i="97"/>
  <c r="F16" i="78" s="1"/>
  <c r="G189" i="97"/>
  <c r="H182" i="97"/>
  <c r="G16" i="78" s="1"/>
  <c r="K190" i="97"/>
  <c r="H189" i="97"/>
  <c r="M108" i="97"/>
  <c r="E189" i="97"/>
  <c r="M184" i="97"/>
  <c r="D190" i="97"/>
  <c r="I189" i="97"/>
  <c r="J182" i="97"/>
  <c r="I16" i="78" s="1"/>
  <c r="I182" i="97"/>
  <c r="H16" i="78" s="1"/>
  <c r="E190" i="97"/>
  <c r="M187" i="97"/>
  <c r="J189" i="97"/>
  <c r="M72" i="97"/>
  <c r="K185" i="96"/>
  <c r="K186" i="96" s="1"/>
  <c r="F185" i="95"/>
  <c r="F186" i="95" s="1"/>
  <c r="D185" i="96"/>
  <c r="D186" i="96" s="1"/>
  <c r="L185" i="96"/>
  <c r="L186" i="96" s="1"/>
  <c r="E185" i="96"/>
  <c r="E186" i="96" s="1"/>
  <c r="G185" i="96"/>
  <c r="G186" i="96" s="1"/>
  <c r="K185" i="94"/>
  <c r="K186" i="94" s="1"/>
  <c r="J185" i="95"/>
  <c r="J186" i="95" s="1"/>
  <c r="H185" i="96"/>
  <c r="H186" i="96" s="1"/>
  <c r="I182" i="96"/>
  <c r="H14" i="78" s="1"/>
  <c r="M184" i="96"/>
  <c r="O31" i="78" s="1"/>
  <c r="D190" i="96"/>
  <c r="J182" i="96"/>
  <c r="I14" i="78" s="1"/>
  <c r="M187" i="96"/>
  <c r="R31" i="78" s="1"/>
  <c r="M72" i="96"/>
  <c r="K182" i="96"/>
  <c r="J14" i="78" s="1"/>
  <c r="F190" i="96"/>
  <c r="K189" i="96"/>
  <c r="D182" i="96"/>
  <c r="M36" i="96"/>
  <c r="D189" i="96"/>
  <c r="M188" i="96"/>
  <c r="S31" i="78" s="1"/>
  <c r="T31" i="78" s="1"/>
  <c r="E182" i="96"/>
  <c r="D14" i="78" s="1"/>
  <c r="F189" i="96"/>
  <c r="M144" i="96"/>
  <c r="G182" i="96"/>
  <c r="F14" i="78" s="1"/>
  <c r="G189" i="96"/>
  <c r="H182" i="96"/>
  <c r="G14" i="78" s="1"/>
  <c r="K190" i="96"/>
  <c r="H189" i="96"/>
  <c r="M108" i="96"/>
  <c r="F185" i="94"/>
  <c r="F186" i="94" s="1"/>
  <c r="I185" i="94"/>
  <c r="I186" i="94" s="1"/>
  <c r="G185" i="95"/>
  <c r="K185" i="95"/>
  <c r="K186" i="95" s="1"/>
  <c r="D185" i="95"/>
  <c r="D186" i="95" s="1"/>
  <c r="E185" i="95"/>
  <c r="E186" i="95" s="1"/>
  <c r="H185" i="95"/>
  <c r="H186" i="95" s="1"/>
  <c r="L185" i="95"/>
  <c r="L186" i="95" s="1"/>
  <c r="L185" i="93"/>
  <c r="L186" i="93" s="1"/>
  <c r="J185" i="94"/>
  <c r="J186" i="94" s="1"/>
  <c r="I185" i="95"/>
  <c r="I186" i="95" s="1"/>
  <c r="D189" i="95"/>
  <c r="M188" i="95"/>
  <c r="E182" i="95"/>
  <c r="D13" i="78" s="1"/>
  <c r="F182" i="95"/>
  <c r="E13" i="78" s="1"/>
  <c r="F189" i="95"/>
  <c r="M180" i="95"/>
  <c r="G182" i="95"/>
  <c r="F13" i="78" s="1"/>
  <c r="G189" i="95"/>
  <c r="H182" i="95"/>
  <c r="G13" i="78" s="1"/>
  <c r="K190" i="95"/>
  <c r="H189" i="95"/>
  <c r="M144" i="95"/>
  <c r="I182" i="95"/>
  <c r="H13" i="78" s="1"/>
  <c r="D190" i="95"/>
  <c r="M184" i="95"/>
  <c r="E189" i="95"/>
  <c r="J36" i="95"/>
  <c r="E190" i="95"/>
  <c r="M187" i="95"/>
  <c r="J189" i="95"/>
  <c r="J72" i="95"/>
  <c r="M72" i="95" s="1"/>
  <c r="M108" i="95"/>
  <c r="L185" i="94"/>
  <c r="L186" i="94" s="1"/>
  <c r="G185" i="94"/>
  <c r="G186" i="94" s="1"/>
  <c r="D185" i="94"/>
  <c r="D186" i="94" s="1"/>
  <c r="G185" i="93"/>
  <c r="G186" i="93" s="1"/>
  <c r="E185" i="94"/>
  <c r="E186" i="94" s="1"/>
  <c r="D185" i="93"/>
  <c r="D186" i="93" s="1"/>
  <c r="H185" i="94"/>
  <c r="H186" i="94" s="1"/>
  <c r="J182" i="94"/>
  <c r="I7" i="78" s="1"/>
  <c r="M187" i="94"/>
  <c r="M72" i="94"/>
  <c r="K182" i="94"/>
  <c r="J7" i="78" s="1"/>
  <c r="F190" i="94"/>
  <c r="D182" i="94"/>
  <c r="C7" i="78" s="1"/>
  <c r="M36" i="94"/>
  <c r="L182" i="94"/>
  <c r="K7" i="78" s="1"/>
  <c r="G190" i="94"/>
  <c r="D189" i="94"/>
  <c r="M188" i="94"/>
  <c r="L189" i="94"/>
  <c r="M180" i="94"/>
  <c r="M144" i="94"/>
  <c r="G182" i="94"/>
  <c r="F7" i="78" s="1"/>
  <c r="G189" i="94"/>
  <c r="M108" i="94"/>
  <c r="I182" i="94"/>
  <c r="H7" i="78" s="1"/>
  <c r="H182" i="94"/>
  <c r="G7" i="78" s="1"/>
  <c r="M184" i="94"/>
  <c r="D190" i="94"/>
  <c r="L190" i="94"/>
  <c r="I189" i="94"/>
  <c r="H189" i="94"/>
  <c r="E185" i="93"/>
  <c r="E186" i="93" s="1"/>
  <c r="F185" i="93"/>
  <c r="F186" i="93" s="1"/>
  <c r="H185" i="93"/>
  <c r="H186" i="93" s="1"/>
  <c r="G185" i="92"/>
  <c r="I185" i="93"/>
  <c r="I186" i="93" s="1"/>
  <c r="J185" i="93"/>
  <c r="J186" i="93" s="1"/>
  <c r="K185" i="93"/>
  <c r="K186" i="93" s="1"/>
  <c r="F182" i="93"/>
  <c r="E8" i="78" s="1"/>
  <c r="G189" i="93"/>
  <c r="H182" i="93"/>
  <c r="G8" i="78" s="1"/>
  <c r="H189" i="93"/>
  <c r="M108" i="93"/>
  <c r="I182" i="93"/>
  <c r="H8" i="78" s="1"/>
  <c r="D190" i="93"/>
  <c r="M184" i="93"/>
  <c r="L190" i="93"/>
  <c r="I189" i="93"/>
  <c r="F189" i="93"/>
  <c r="D182" i="93"/>
  <c r="C8" i="78" s="1"/>
  <c r="M36" i="93"/>
  <c r="D189" i="93"/>
  <c r="M188" i="93"/>
  <c r="M144" i="93"/>
  <c r="G182" i="93"/>
  <c r="F8" i="78" s="1"/>
  <c r="J182" i="93"/>
  <c r="I8" i="78" s="1"/>
  <c r="M187" i="93"/>
  <c r="M72" i="93"/>
  <c r="F190" i="93"/>
  <c r="K36" i="92"/>
  <c r="D36" i="92"/>
  <c r="D182" i="92" s="1"/>
  <c r="C6" i="78" s="1"/>
  <c r="I72" i="92"/>
  <c r="M72" i="92" s="1"/>
  <c r="L72" i="92"/>
  <c r="K72" i="92"/>
  <c r="L188" i="92"/>
  <c r="H144" i="92"/>
  <c r="E144" i="92"/>
  <c r="I144" i="92"/>
  <c r="F185" i="92"/>
  <c r="G184" i="92"/>
  <c r="G190" i="92" s="1"/>
  <c r="I184" i="92"/>
  <c r="I187" i="92"/>
  <c r="J187" i="92"/>
  <c r="I185" i="92"/>
  <c r="D184" i="92"/>
  <c r="D190" i="92" s="1"/>
  <c r="J185" i="92"/>
  <c r="I188" i="92"/>
  <c r="G188" i="92"/>
  <c r="G189" i="92" s="1"/>
  <c r="K180" i="92"/>
  <c r="E187" i="92"/>
  <c r="E189" i="92" s="1"/>
  <c r="D180" i="92"/>
  <c r="J184" i="92"/>
  <c r="J180" i="92"/>
  <c r="E185" i="92"/>
  <c r="E186" i="92" s="1"/>
  <c r="D188" i="92"/>
  <c r="D189" i="92" s="1"/>
  <c r="D185" i="92"/>
  <c r="F184" i="92"/>
  <c r="F187" i="92"/>
  <c r="F189" i="92" s="1"/>
  <c r="K185" i="92"/>
  <c r="H180" i="92"/>
  <c r="H187" i="92"/>
  <c r="H185" i="92"/>
  <c r="H188" i="92"/>
  <c r="Q186" i="92"/>
  <c r="P6" i="78" s="1"/>
  <c r="H184" i="92"/>
  <c r="L182" i="92"/>
  <c r="K6" i="78" s="1"/>
  <c r="Q187" i="92"/>
  <c r="L187" i="92"/>
  <c r="Q188" i="92"/>
  <c r="R6" i="78" s="1"/>
  <c r="L185" i="92"/>
  <c r="L184" i="92"/>
  <c r="K187" i="92"/>
  <c r="K184" i="92"/>
  <c r="K188" i="92"/>
  <c r="Q184" i="92"/>
  <c r="J36" i="92"/>
  <c r="I36" i="92"/>
  <c r="E36" i="92"/>
  <c r="E182" i="92" s="1"/>
  <c r="D6" i="78" s="1"/>
  <c r="G182" i="92"/>
  <c r="F6" i="78" s="1"/>
  <c r="F182" i="92"/>
  <c r="E6" i="78" s="1"/>
  <c r="M108" i="92"/>
  <c r="L177" i="77"/>
  <c r="K177" i="77"/>
  <c r="J177" i="77"/>
  <c r="I177" i="77"/>
  <c r="H177" i="77"/>
  <c r="G177" i="77"/>
  <c r="F177" i="77"/>
  <c r="E177" i="77"/>
  <c r="D177" i="77"/>
  <c r="L176" i="77"/>
  <c r="K176" i="77"/>
  <c r="J176" i="77"/>
  <c r="I176" i="77"/>
  <c r="H176" i="77"/>
  <c r="G176" i="77"/>
  <c r="F176" i="77"/>
  <c r="E176" i="77"/>
  <c r="D176" i="77"/>
  <c r="L175" i="77"/>
  <c r="K175" i="77"/>
  <c r="J175" i="77"/>
  <c r="I175" i="77"/>
  <c r="H175" i="77"/>
  <c r="G175" i="77"/>
  <c r="F175" i="77"/>
  <c r="E175" i="77"/>
  <c r="D175" i="77"/>
  <c r="L174" i="77"/>
  <c r="K174" i="77"/>
  <c r="J174" i="77"/>
  <c r="I174" i="77"/>
  <c r="H174" i="77"/>
  <c r="G174" i="77"/>
  <c r="F174" i="77"/>
  <c r="E174" i="77"/>
  <c r="D174" i="77"/>
  <c r="L173" i="77"/>
  <c r="K173" i="77"/>
  <c r="J173" i="77"/>
  <c r="I173" i="77"/>
  <c r="H173" i="77"/>
  <c r="G173" i="77"/>
  <c r="F173" i="77"/>
  <c r="E173" i="77"/>
  <c r="D173" i="77"/>
  <c r="L172" i="77"/>
  <c r="K172" i="77"/>
  <c r="J172" i="77"/>
  <c r="I172" i="77"/>
  <c r="H172" i="77"/>
  <c r="G172" i="77"/>
  <c r="F172" i="77"/>
  <c r="E172" i="77"/>
  <c r="D172" i="77"/>
  <c r="L171" i="77"/>
  <c r="K171" i="77"/>
  <c r="K180" i="77" s="1"/>
  <c r="J171" i="77"/>
  <c r="I171" i="77"/>
  <c r="H171" i="77"/>
  <c r="G171" i="77"/>
  <c r="F171" i="77"/>
  <c r="E171" i="77"/>
  <c r="D171" i="77"/>
  <c r="M166" i="77"/>
  <c r="M161" i="77"/>
  <c r="M156" i="77"/>
  <c r="M151" i="77"/>
  <c r="M146" i="77"/>
  <c r="L141" i="77"/>
  <c r="K141" i="77"/>
  <c r="J141" i="77"/>
  <c r="I141" i="77"/>
  <c r="H141" i="77"/>
  <c r="G141" i="77"/>
  <c r="F141" i="77"/>
  <c r="E141" i="77"/>
  <c r="D141" i="77"/>
  <c r="L140" i="77"/>
  <c r="K140" i="77"/>
  <c r="J140" i="77"/>
  <c r="I140" i="77"/>
  <c r="H140" i="77"/>
  <c r="G140" i="77"/>
  <c r="F140" i="77"/>
  <c r="E140" i="77"/>
  <c r="D140" i="77"/>
  <c r="L139" i="77"/>
  <c r="K139" i="77"/>
  <c r="J139" i="77"/>
  <c r="I139" i="77"/>
  <c r="H139" i="77"/>
  <c r="G139" i="77"/>
  <c r="F139" i="77"/>
  <c r="E139" i="77"/>
  <c r="D139" i="77"/>
  <c r="L138" i="77"/>
  <c r="K138" i="77"/>
  <c r="J138" i="77"/>
  <c r="I138" i="77"/>
  <c r="H138" i="77"/>
  <c r="G138" i="77"/>
  <c r="F138" i="77"/>
  <c r="E138" i="77"/>
  <c r="D138" i="77"/>
  <c r="L137" i="77"/>
  <c r="K137" i="77"/>
  <c r="J137" i="77"/>
  <c r="I137" i="77"/>
  <c r="H137" i="77"/>
  <c r="G137" i="77"/>
  <c r="F137" i="77"/>
  <c r="E137" i="77"/>
  <c r="D137" i="77"/>
  <c r="L136" i="77"/>
  <c r="K136" i="77"/>
  <c r="J136" i="77"/>
  <c r="I136" i="77"/>
  <c r="H136" i="77"/>
  <c r="G136" i="77"/>
  <c r="F136" i="77"/>
  <c r="E136" i="77"/>
  <c r="D136" i="77"/>
  <c r="L135" i="77"/>
  <c r="K135" i="77"/>
  <c r="J135" i="77"/>
  <c r="I135" i="77"/>
  <c r="H135" i="77"/>
  <c r="H144" i="77" s="1"/>
  <c r="G135" i="77"/>
  <c r="G144" i="77" s="1"/>
  <c r="F135" i="77"/>
  <c r="E135" i="77"/>
  <c r="E144" i="77" s="1"/>
  <c r="D135" i="77"/>
  <c r="M130" i="77"/>
  <c r="M125" i="77"/>
  <c r="M120" i="77"/>
  <c r="M115" i="77"/>
  <c r="M110" i="77"/>
  <c r="L105" i="77"/>
  <c r="K105" i="77"/>
  <c r="J105" i="77"/>
  <c r="I105" i="77"/>
  <c r="H105" i="77"/>
  <c r="G105" i="77"/>
  <c r="F105" i="77"/>
  <c r="E105" i="77"/>
  <c r="D105" i="77"/>
  <c r="L104" i="77"/>
  <c r="K104" i="77"/>
  <c r="J104" i="77"/>
  <c r="I104" i="77"/>
  <c r="H104" i="77"/>
  <c r="G104" i="77"/>
  <c r="F104" i="77"/>
  <c r="E104" i="77"/>
  <c r="D104" i="77"/>
  <c r="L103" i="77"/>
  <c r="K103" i="77"/>
  <c r="J103" i="77"/>
  <c r="I103" i="77"/>
  <c r="H103" i="77"/>
  <c r="G103" i="77"/>
  <c r="F103" i="77"/>
  <c r="E103" i="77"/>
  <c r="D103" i="77"/>
  <c r="L102" i="77"/>
  <c r="K102" i="77"/>
  <c r="J102" i="77"/>
  <c r="I102" i="77"/>
  <c r="H102" i="77"/>
  <c r="G102" i="77"/>
  <c r="F102" i="77"/>
  <c r="E102" i="77"/>
  <c r="D102" i="77"/>
  <c r="L101" i="77"/>
  <c r="K101" i="77"/>
  <c r="J101" i="77"/>
  <c r="I101" i="77"/>
  <c r="H101" i="77"/>
  <c r="G101" i="77"/>
  <c r="F101" i="77"/>
  <c r="E101" i="77"/>
  <c r="D101" i="77"/>
  <c r="L100" i="77"/>
  <c r="K100" i="77"/>
  <c r="J100" i="77"/>
  <c r="I100" i="77"/>
  <c r="H100" i="77"/>
  <c r="G100" i="77"/>
  <c r="F100" i="77"/>
  <c r="E100" i="77"/>
  <c r="D100" i="77"/>
  <c r="L99" i="77"/>
  <c r="L108" i="77" s="1"/>
  <c r="K99" i="77"/>
  <c r="J99" i="77"/>
  <c r="I99" i="77"/>
  <c r="H99" i="77"/>
  <c r="G99" i="77"/>
  <c r="F99" i="77"/>
  <c r="E99" i="77"/>
  <c r="E108" i="77" s="1"/>
  <c r="D99" i="77"/>
  <c r="D108" i="77" s="1"/>
  <c r="M94" i="77"/>
  <c r="M89" i="77"/>
  <c r="M84" i="77"/>
  <c r="M79" i="77"/>
  <c r="M74" i="77"/>
  <c r="L69" i="77"/>
  <c r="K69" i="77"/>
  <c r="J69" i="77"/>
  <c r="I69" i="77"/>
  <c r="H69" i="77"/>
  <c r="G69" i="77"/>
  <c r="F69" i="77"/>
  <c r="E69" i="77"/>
  <c r="D69" i="77"/>
  <c r="L68" i="77"/>
  <c r="K68" i="77"/>
  <c r="J68" i="77"/>
  <c r="I68" i="77"/>
  <c r="H68" i="77"/>
  <c r="G68" i="77"/>
  <c r="F68" i="77"/>
  <c r="E68" i="77"/>
  <c r="D68" i="77"/>
  <c r="L67" i="77"/>
  <c r="K67" i="77"/>
  <c r="J67" i="77"/>
  <c r="I67" i="77"/>
  <c r="H67" i="77"/>
  <c r="G67" i="77"/>
  <c r="F67" i="77"/>
  <c r="E67" i="77"/>
  <c r="D67" i="77"/>
  <c r="L66" i="77"/>
  <c r="K66" i="77"/>
  <c r="J66" i="77"/>
  <c r="I66" i="77"/>
  <c r="H66" i="77"/>
  <c r="G66" i="77"/>
  <c r="F66" i="77"/>
  <c r="E66" i="77"/>
  <c r="D66" i="77"/>
  <c r="L65" i="77"/>
  <c r="K65" i="77"/>
  <c r="J65" i="77"/>
  <c r="I65" i="77"/>
  <c r="H65" i="77"/>
  <c r="G65" i="77"/>
  <c r="F65" i="77"/>
  <c r="E65" i="77"/>
  <c r="D65" i="77"/>
  <c r="L64" i="77"/>
  <c r="K64" i="77"/>
  <c r="J64" i="77"/>
  <c r="I64" i="77"/>
  <c r="H64" i="77"/>
  <c r="G64" i="77"/>
  <c r="F64" i="77"/>
  <c r="E64" i="77"/>
  <c r="D64" i="77"/>
  <c r="L63" i="77"/>
  <c r="L72" i="77" s="1"/>
  <c r="K63" i="77"/>
  <c r="K72" i="77" s="1"/>
  <c r="J63" i="77"/>
  <c r="J72" i="77" s="1"/>
  <c r="I63" i="77"/>
  <c r="I72" i="77" s="1"/>
  <c r="H63" i="77"/>
  <c r="G63" i="77"/>
  <c r="F63" i="77"/>
  <c r="E63" i="77"/>
  <c r="D63" i="77"/>
  <c r="D72" i="77" s="1"/>
  <c r="M58" i="77"/>
  <c r="M53" i="77"/>
  <c r="M48" i="77"/>
  <c r="M43" i="77"/>
  <c r="M38" i="77"/>
  <c r="E33" i="77"/>
  <c r="F33" i="77"/>
  <c r="G33" i="77"/>
  <c r="H33" i="77"/>
  <c r="I33" i="77"/>
  <c r="J33" i="77"/>
  <c r="K33" i="77"/>
  <c r="L33" i="77"/>
  <c r="E32" i="77"/>
  <c r="F32" i="77"/>
  <c r="G32" i="77"/>
  <c r="H32" i="77"/>
  <c r="I32" i="77"/>
  <c r="J32" i="77"/>
  <c r="K32" i="77"/>
  <c r="L32" i="77"/>
  <c r="D33" i="77"/>
  <c r="D32" i="77"/>
  <c r="M180" i="100" l="1"/>
  <c r="Q175" i="100" s="1"/>
  <c r="Q171" i="100"/>
  <c r="C26" i="78"/>
  <c r="K186" i="100"/>
  <c r="K182" i="100"/>
  <c r="J9" i="78" s="1"/>
  <c r="L9" i="78" s="1"/>
  <c r="T26" i="78"/>
  <c r="M184" i="100"/>
  <c r="O26" i="78" s="1"/>
  <c r="U26" i="78" s="1"/>
  <c r="G26" i="78"/>
  <c r="H26" i="78" s="1"/>
  <c r="M180" i="96"/>
  <c r="I184" i="77"/>
  <c r="AI22" i="78" s="1"/>
  <c r="AI34" i="78" s="1"/>
  <c r="I190" i="101"/>
  <c r="M184" i="101"/>
  <c r="F190" i="101"/>
  <c r="F186" i="101"/>
  <c r="D189" i="101"/>
  <c r="M187" i="101"/>
  <c r="R28" i="78" s="1"/>
  <c r="T28" i="78" s="1"/>
  <c r="G31" i="78"/>
  <c r="H31" i="78" s="1"/>
  <c r="Q175" i="96"/>
  <c r="U31" i="78"/>
  <c r="K186" i="101"/>
  <c r="M180" i="101"/>
  <c r="G28" i="78" s="1"/>
  <c r="H28" i="78" s="1"/>
  <c r="O28" i="78"/>
  <c r="H189" i="101"/>
  <c r="H186" i="101"/>
  <c r="H190" i="101"/>
  <c r="J190" i="100"/>
  <c r="J186" i="100"/>
  <c r="J182" i="92"/>
  <c r="I6" i="78" s="1"/>
  <c r="K182" i="92"/>
  <c r="J6" i="78" s="1"/>
  <c r="M144" i="92"/>
  <c r="I182" i="92"/>
  <c r="H6" i="78" s="1"/>
  <c r="L12" i="78"/>
  <c r="M189" i="99"/>
  <c r="L16" i="78"/>
  <c r="M182" i="98"/>
  <c r="C15" i="78"/>
  <c r="L15" i="78" s="1"/>
  <c r="M182" i="96"/>
  <c r="C14" i="78"/>
  <c r="L14" i="78" s="1"/>
  <c r="M182" i="101"/>
  <c r="C11" i="78"/>
  <c r="L11" i="78" s="1"/>
  <c r="M190" i="102"/>
  <c r="M189" i="102"/>
  <c r="L10" i="78"/>
  <c r="L8" i="78"/>
  <c r="L7" i="78"/>
  <c r="M36" i="92"/>
  <c r="M189" i="98"/>
  <c r="M190" i="98"/>
  <c r="M189" i="96"/>
  <c r="M190" i="95"/>
  <c r="M190" i="99"/>
  <c r="M185" i="101"/>
  <c r="M186" i="102"/>
  <c r="M189" i="94"/>
  <c r="M190" i="94"/>
  <c r="G186" i="92"/>
  <c r="I186" i="92"/>
  <c r="M182" i="102"/>
  <c r="M185" i="99"/>
  <c r="M186" i="99" s="1"/>
  <c r="M185" i="100"/>
  <c r="M185" i="98"/>
  <c r="M186" i="98" s="1"/>
  <c r="K192" i="98" s="1"/>
  <c r="D186" i="99"/>
  <c r="M189" i="100"/>
  <c r="D186" i="98"/>
  <c r="M182" i="99"/>
  <c r="M185" i="97"/>
  <c r="M186" i="97" s="1"/>
  <c r="M190" i="97"/>
  <c r="M185" i="96"/>
  <c r="M185" i="95"/>
  <c r="M186" i="95" s="1"/>
  <c r="M189" i="97"/>
  <c r="M182" i="97"/>
  <c r="G186" i="95"/>
  <c r="M190" i="96"/>
  <c r="M189" i="95"/>
  <c r="J182" i="95"/>
  <c r="M36" i="95"/>
  <c r="M185" i="94"/>
  <c r="M186" i="94" s="1"/>
  <c r="M185" i="93"/>
  <c r="M186" i="93" s="1"/>
  <c r="M182" i="94"/>
  <c r="M189" i="93"/>
  <c r="M190" i="93"/>
  <c r="F186" i="92"/>
  <c r="M182" i="93"/>
  <c r="D186" i="92"/>
  <c r="J190" i="92"/>
  <c r="J189" i="92"/>
  <c r="J186" i="92"/>
  <c r="L189" i="92"/>
  <c r="I190" i="92"/>
  <c r="E190" i="92"/>
  <c r="I189" i="92"/>
  <c r="M180" i="92"/>
  <c r="H182" i="92"/>
  <c r="K186" i="92"/>
  <c r="M185" i="92"/>
  <c r="F190" i="92"/>
  <c r="K190" i="92"/>
  <c r="H186" i="92"/>
  <c r="H190" i="92"/>
  <c r="H189" i="92"/>
  <c r="M184" i="92"/>
  <c r="M187" i="92"/>
  <c r="L190" i="92"/>
  <c r="L186" i="92"/>
  <c r="K189" i="92"/>
  <c r="M188" i="92"/>
  <c r="G72" i="77"/>
  <c r="E72" i="77"/>
  <c r="H72" i="77"/>
  <c r="F108" i="77"/>
  <c r="H108" i="77"/>
  <c r="K108" i="77"/>
  <c r="G108" i="77"/>
  <c r="I108" i="77"/>
  <c r="G184" i="77"/>
  <c r="AE22" i="78" s="1"/>
  <c r="AE34" i="78" s="1"/>
  <c r="F144" i="77"/>
  <c r="I144" i="77"/>
  <c r="J144" i="77"/>
  <c r="K144" i="77"/>
  <c r="L144" i="77"/>
  <c r="D144" i="77"/>
  <c r="J108" i="77"/>
  <c r="H184" i="77"/>
  <c r="AG22" i="78" s="1"/>
  <c r="AG34" i="78" s="1"/>
  <c r="H187" i="77"/>
  <c r="AH22" i="78" s="1"/>
  <c r="AH34" i="78" s="1"/>
  <c r="G187" i="77"/>
  <c r="AF22" i="78" s="1"/>
  <c r="AF34" i="78" s="1"/>
  <c r="F184" i="77"/>
  <c r="AC22" i="78" s="1"/>
  <c r="F72" i="77"/>
  <c r="G180" i="77"/>
  <c r="F180" i="77"/>
  <c r="E184" i="77"/>
  <c r="AA22" i="78" s="1"/>
  <c r="AA34" i="78" s="1"/>
  <c r="D180" i="77"/>
  <c r="L180" i="77"/>
  <c r="E180" i="77"/>
  <c r="I180" i="77"/>
  <c r="K184" i="77"/>
  <c r="K187" i="77"/>
  <c r="J180" i="77"/>
  <c r="J184" i="77"/>
  <c r="J187" i="77"/>
  <c r="I187" i="77"/>
  <c r="AJ22" i="78" s="1"/>
  <c r="AJ34" i="78" s="1"/>
  <c r="H180" i="77"/>
  <c r="F187" i="77"/>
  <c r="AD22" i="78" s="1"/>
  <c r="E187" i="77"/>
  <c r="AB22" i="78" s="1"/>
  <c r="AB34" i="78" s="1"/>
  <c r="D184" i="77"/>
  <c r="D187" i="77"/>
  <c r="D185" i="77"/>
  <c r="L187" i="77"/>
  <c r="L184" i="77"/>
  <c r="E188" i="77"/>
  <c r="F35" i="77"/>
  <c r="F188" i="77" s="1"/>
  <c r="G188" i="77"/>
  <c r="H188" i="77"/>
  <c r="I188" i="77"/>
  <c r="J188" i="77"/>
  <c r="K188" i="77"/>
  <c r="L188" i="77"/>
  <c r="L185" i="77"/>
  <c r="K185" i="77"/>
  <c r="J185" i="77"/>
  <c r="I185" i="77"/>
  <c r="H185" i="77"/>
  <c r="G185" i="77"/>
  <c r="F185" i="77"/>
  <c r="E185" i="77"/>
  <c r="M22" i="77"/>
  <c r="M17" i="77"/>
  <c r="Q187" i="77" s="1"/>
  <c r="M12" i="77"/>
  <c r="M7" i="77"/>
  <c r="M2" i="77"/>
  <c r="E31" i="77"/>
  <c r="F31" i="77"/>
  <c r="G31" i="77"/>
  <c r="H31" i="77"/>
  <c r="I31" i="77"/>
  <c r="J31" i="77"/>
  <c r="K31" i="77"/>
  <c r="L31" i="77"/>
  <c r="E30" i="77"/>
  <c r="F30" i="77"/>
  <c r="G30" i="77"/>
  <c r="H30" i="77"/>
  <c r="I30" i="77"/>
  <c r="J30" i="77"/>
  <c r="K30" i="77"/>
  <c r="L30" i="77"/>
  <c r="E29" i="77"/>
  <c r="F29" i="77"/>
  <c r="G29" i="77"/>
  <c r="H29" i="77"/>
  <c r="I29" i="77"/>
  <c r="J29" i="77"/>
  <c r="K29" i="77"/>
  <c r="L29" i="77"/>
  <c r="E28" i="77"/>
  <c r="F28" i="77"/>
  <c r="G28" i="77"/>
  <c r="H28" i="77"/>
  <c r="I28" i="77"/>
  <c r="J28" i="77"/>
  <c r="K28" i="77"/>
  <c r="L28" i="77"/>
  <c r="L27" i="77"/>
  <c r="K27" i="77"/>
  <c r="J27" i="77"/>
  <c r="I27" i="77"/>
  <c r="H27" i="77"/>
  <c r="H36" i="77" s="1"/>
  <c r="G27" i="77"/>
  <c r="F27" i="77"/>
  <c r="E27" i="77"/>
  <c r="D31" i="77"/>
  <c r="D30" i="77"/>
  <c r="D29" i="77"/>
  <c r="D28" i="77"/>
  <c r="D27" i="77"/>
  <c r="F36" i="77" l="1"/>
  <c r="Q188" i="77"/>
  <c r="R5" i="78" s="1"/>
  <c r="R17" i="78" s="1"/>
  <c r="AD34" i="78"/>
  <c r="AR22" i="78"/>
  <c r="AR34" i="78" s="1"/>
  <c r="AQ22" i="78"/>
  <c r="AQ34" i="78" s="1"/>
  <c r="AC34" i="78"/>
  <c r="M190" i="100"/>
  <c r="M182" i="100"/>
  <c r="D195" i="100" s="1"/>
  <c r="M186" i="100"/>
  <c r="P26" i="78"/>
  <c r="Q26" i="78" s="1"/>
  <c r="V26" i="78" s="1"/>
  <c r="I190" i="77"/>
  <c r="I186" i="77"/>
  <c r="M189" i="101"/>
  <c r="U28" i="78"/>
  <c r="M190" i="101"/>
  <c r="M186" i="96"/>
  <c r="K192" i="96" s="1"/>
  <c r="P31" i="78"/>
  <c r="Q31" i="78" s="1"/>
  <c r="V31" i="78" s="1"/>
  <c r="Q175" i="101"/>
  <c r="M186" i="101"/>
  <c r="K192" i="101" s="1"/>
  <c r="P28" i="78"/>
  <c r="Q28" i="78" s="1"/>
  <c r="V28" i="78" s="1"/>
  <c r="F190" i="77"/>
  <c r="M108" i="77"/>
  <c r="K192" i="99"/>
  <c r="M182" i="95"/>
  <c r="I13" i="78"/>
  <c r="L13" i="78" s="1"/>
  <c r="K192" i="102"/>
  <c r="M182" i="92"/>
  <c r="G6" i="78"/>
  <c r="L6" i="78" s="1"/>
  <c r="K192" i="95"/>
  <c r="K192" i="100"/>
  <c r="K192" i="94"/>
  <c r="K192" i="97"/>
  <c r="M72" i="77"/>
  <c r="M144" i="77"/>
  <c r="K192" i="93"/>
  <c r="M186" i="92"/>
  <c r="M190" i="92"/>
  <c r="M189" i="92"/>
  <c r="Q185" i="77"/>
  <c r="O5" i="78" s="1"/>
  <c r="O17" i="78" s="1"/>
  <c r="F186" i="77"/>
  <c r="G186" i="77"/>
  <c r="G190" i="77"/>
  <c r="J190" i="77"/>
  <c r="K189" i="77"/>
  <c r="H186" i="77"/>
  <c r="H189" i="77"/>
  <c r="H190" i="77"/>
  <c r="Q5" i="78"/>
  <c r="Q17" i="78" s="1"/>
  <c r="G189" i="77"/>
  <c r="E186" i="77"/>
  <c r="Q186" i="77"/>
  <c r="P5" i="78" s="1"/>
  <c r="P17" i="78" s="1"/>
  <c r="Q184" i="77"/>
  <c r="N5" i="78" s="1"/>
  <c r="N17" i="78" s="1"/>
  <c r="E190" i="77"/>
  <c r="K190" i="77"/>
  <c r="M180" i="77"/>
  <c r="K186" i="77"/>
  <c r="J189" i="77"/>
  <c r="J186" i="77"/>
  <c r="I189" i="77"/>
  <c r="F189" i="77"/>
  <c r="E189" i="77"/>
  <c r="D190" i="77"/>
  <c r="M187" i="77"/>
  <c r="R22" i="78" s="1"/>
  <c r="R34" i="78" s="1"/>
  <c r="L36" i="77"/>
  <c r="L182" i="77" s="1"/>
  <c r="K5" i="78" s="1"/>
  <c r="K17" i="78" s="1"/>
  <c r="G36" i="77"/>
  <c r="G182" i="77" s="1"/>
  <c r="F5" i="78" s="1"/>
  <c r="F17" i="78" s="1"/>
  <c r="L189" i="77"/>
  <c r="K36" i="77"/>
  <c r="K182" i="77" s="1"/>
  <c r="J5" i="78" s="1"/>
  <c r="J17" i="78" s="1"/>
  <c r="L186" i="77"/>
  <c r="L190" i="77"/>
  <c r="I36" i="77"/>
  <c r="I182" i="77" s="1"/>
  <c r="H5" i="78" s="1"/>
  <c r="H17" i="78" s="1"/>
  <c r="M184" i="77"/>
  <c r="O22" i="78" s="1"/>
  <c r="J36" i="77"/>
  <c r="J182" i="77" s="1"/>
  <c r="I5" i="78" s="1"/>
  <c r="I17" i="78" s="1"/>
  <c r="E36" i="77"/>
  <c r="D188" i="77"/>
  <c r="D189" i="77" s="1"/>
  <c r="D36" i="77"/>
  <c r="H182" i="77"/>
  <c r="G5" i="78" s="1"/>
  <c r="F182" i="77"/>
  <c r="E5" i="78" s="1"/>
  <c r="E17" i="78" s="1"/>
  <c r="U22" i="78" l="1"/>
  <c r="O34" i="78"/>
  <c r="U34" i="78" s="1"/>
  <c r="G22" i="78"/>
  <c r="Q175" i="77"/>
  <c r="G17" i="78"/>
  <c r="K192" i="92"/>
  <c r="M190" i="77"/>
  <c r="M188" i="77"/>
  <c r="M185" i="77"/>
  <c r="D186" i="77"/>
  <c r="E182" i="77"/>
  <c r="D5" i="78" s="1"/>
  <c r="D17" i="78" s="1"/>
  <c r="D182" i="77"/>
  <c r="C5" i="78" s="1"/>
  <c r="M36" i="77"/>
  <c r="C22" i="78" l="1"/>
  <c r="C34" i="78" s="1"/>
  <c r="Q171" i="77"/>
  <c r="M189" i="77"/>
  <c r="S22" i="78"/>
  <c r="G34" i="78"/>
  <c r="M186" i="77"/>
  <c r="P22" i="78"/>
  <c r="C17" i="78"/>
  <c r="L5" i="78"/>
  <c r="L17" i="78" s="1"/>
  <c r="M182" i="77"/>
  <c r="D195" i="77" s="1"/>
  <c r="H22" i="78" l="1"/>
  <c r="H34" i="78" s="1"/>
  <c r="K192" i="77"/>
  <c r="Q22" i="78"/>
  <c r="P34" i="78"/>
  <c r="Q34" i="78" s="1"/>
  <c r="T22" i="78"/>
  <c r="S34" i="78"/>
  <c r="T34" i="78" s="1"/>
  <c r="V34" i="78" l="1"/>
  <c r="V22" i="78"/>
</calcChain>
</file>

<file path=xl/sharedStrings.xml><?xml version="1.0" encoding="utf-8"?>
<sst xmlns="http://schemas.openxmlformats.org/spreadsheetml/2006/main" count="1255" uniqueCount="79">
  <si>
    <t>Total</t>
    <phoneticPr fontId="1"/>
  </si>
  <si>
    <t>Mon</t>
    <phoneticPr fontId="1"/>
  </si>
  <si>
    <t>Tue</t>
    <phoneticPr fontId="1"/>
  </si>
  <si>
    <t>Wed</t>
    <phoneticPr fontId="1"/>
  </si>
  <si>
    <t>Thu</t>
    <phoneticPr fontId="1"/>
  </si>
  <si>
    <t>Fri</t>
    <phoneticPr fontId="1"/>
  </si>
  <si>
    <t>Risk reward ratio</t>
    <phoneticPr fontId="1"/>
  </si>
  <si>
    <t>AUDJPY</t>
    <phoneticPr fontId="1"/>
  </si>
  <si>
    <t>EURJPY</t>
    <phoneticPr fontId="1"/>
  </si>
  <si>
    <t>EURAUD</t>
    <phoneticPr fontId="1"/>
  </si>
  <si>
    <t>GBPUSD</t>
    <phoneticPr fontId="1"/>
  </si>
  <si>
    <t>EURCAD</t>
    <phoneticPr fontId="1"/>
  </si>
  <si>
    <t>EURUSD</t>
    <phoneticPr fontId="1"/>
  </si>
  <si>
    <t>GBPJPY</t>
    <phoneticPr fontId="1"/>
  </si>
  <si>
    <t>No.</t>
    <phoneticPr fontId="1"/>
  </si>
  <si>
    <t xml:space="preserve">1st </t>
    <phoneticPr fontId="1"/>
  </si>
  <si>
    <t>Week</t>
    <phoneticPr fontId="1"/>
  </si>
  <si>
    <t>Date</t>
    <phoneticPr fontId="1"/>
  </si>
  <si>
    <t>Sub Total</t>
    <phoneticPr fontId="1"/>
  </si>
  <si>
    <t>2nd</t>
    <phoneticPr fontId="1"/>
  </si>
  <si>
    <t>3rd</t>
    <phoneticPr fontId="1"/>
  </si>
  <si>
    <t>4th</t>
    <phoneticPr fontId="1"/>
  </si>
  <si>
    <t>5th</t>
    <phoneticPr fontId="1"/>
  </si>
  <si>
    <t>Win</t>
    <phoneticPr fontId="1"/>
  </si>
  <si>
    <t>Lose</t>
    <phoneticPr fontId="1"/>
  </si>
  <si>
    <t>:     1</t>
    <phoneticPr fontId="1"/>
  </si>
  <si>
    <t>Frequency</t>
  </si>
  <si>
    <t>Frequency</t>
    <phoneticPr fontId="1"/>
  </si>
  <si>
    <t>Winnig percentage</t>
    <phoneticPr fontId="1"/>
  </si>
  <si>
    <t>Mon</t>
    <phoneticPr fontId="1"/>
  </si>
  <si>
    <t>Tue</t>
    <phoneticPr fontId="1"/>
  </si>
  <si>
    <t>Wed</t>
    <phoneticPr fontId="1"/>
  </si>
  <si>
    <t>Thu</t>
    <phoneticPr fontId="1"/>
  </si>
  <si>
    <t>Fri</t>
    <phoneticPr fontId="1"/>
  </si>
  <si>
    <t>Jan</t>
    <phoneticPr fontId="1"/>
  </si>
  <si>
    <t>Feb</t>
    <phoneticPr fontId="1"/>
  </si>
  <si>
    <t>Mar</t>
    <phoneticPr fontId="1"/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</si>
  <si>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</si>
  <si>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</si>
  <si>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</si>
  <si>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</si>
  <si>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</si>
  <si>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</si>
  <si>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</si>
  <si>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</si>
  <si>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</si>
  <si>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  <phoneticPr fontId="1"/>
  </si>
  <si>
    <t>Total</t>
    <phoneticPr fontId="1"/>
  </si>
  <si>
    <t>Average</t>
    <phoneticPr fontId="1"/>
  </si>
  <si>
    <t>Average</t>
    <phoneticPr fontId="1"/>
  </si>
  <si>
    <t>USDJPY</t>
    <phoneticPr fontId="1"/>
  </si>
  <si>
    <t>USDJPY</t>
    <phoneticPr fontId="1"/>
  </si>
  <si>
    <t>USDJPY</t>
    <phoneticPr fontId="1"/>
  </si>
  <si>
    <t>1st</t>
    <phoneticPr fontId="1"/>
  </si>
  <si>
    <t>2nd</t>
    <phoneticPr fontId="1"/>
  </si>
  <si>
    <t>3rd</t>
    <phoneticPr fontId="1"/>
  </si>
  <si>
    <t>4th</t>
    <phoneticPr fontId="1"/>
  </si>
  <si>
    <t>5th</t>
    <phoneticPr fontId="1"/>
  </si>
  <si>
    <t>2nd</t>
    <phoneticPr fontId="1"/>
  </si>
  <si>
    <t>3rd</t>
    <phoneticPr fontId="1"/>
  </si>
  <si>
    <t>5th</t>
    <phoneticPr fontId="1"/>
  </si>
  <si>
    <t>1st</t>
    <phoneticPr fontId="1"/>
  </si>
  <si>
    <t>4th</t>
    <phoneticPr fontId="1"/>
  </si>
  <si>
    <t>5th</t>
    <phoneticPr fontId="1"/>
  </si>
  <si>
    <t>1st</t>
    <phoneticPr fontId="1"/>
  </si>
  <si>
    <t>3rd</t>
    <phoneticPr fontId="1"/>
  </si>
  <si>
    <t>5th</t>
    <phoneticPr fontId="1"/>
  </si>
  <si>
    <t>1st</t>
    <phoneticPr fontId="1"/>
  </si>
  <si>
    <t>2nd</t>
    <phoneticPr fontId="1"/>
  </si>
  <si>
    <t>Total</t>
    <phoneticPr fontId="1"/>
  </si>
  <si>
    <t>Winning Percentage</t>
    <phoneticPr fontId="1"/>
  </si>
  <si>
    <t>Risk Reward Ratio</t>
    <phoneticPr fontId="1"/>
  </si>
  <si>
    <t>Total</t>
    <phoneticPr fontId="1"/>
  </si>
  <si>
    <t>Feb</t>
    <phoneticPr fontId="1"/>
  </si>
  <si>
    <t>The Result of All Year</t>
    <phoneticPr fontId="1"/>
  </si>
  <si>
    <t>CADJPY</t>
    <phoneticPr fontId="1"/>
  </si>
  <si>
    <t>CADJPY</t>
    <phoneticPr fontId="1"/>
  </si>
  <si>
    <t>CADJPY</t>
    <phoneticPr fontId="1"/>
  </si>
  <si>
    <t>Win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</si>
</sst>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_);\(0.0\)"/>
    <numFmt numFmtId="177" formatCode="0.0%"/>
    <numFmt numFmtId="178" formatCode="#,##0.0;[Red]\-#,##0.0"/>
    <numFmt numFmtId="179" formatCode="#,##0_ ;[Red]\-#,##0\ "/>
    <numFmt numFmtId="180" formatCode="0.0_ ;[Red]\-0.0\ "/>
    <numFmt numFmtId="181" formatCode="#,##0.0_ ;[Red]\-#,##0.0\ "/>
  </numFmts>
  <fonts count="29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b/>
      <i/>
      <sz val="14"/>
      <color theme="1"/>
      <name val="ＭＳ Ｐゴシック"/>
      <family val="3"/>
      <charset val="128"/>
      <scheme val="minor"/>
    </font>
    <font>
      <b/>
      <i/>
      <sz val="12"/>
      <color theme="3" tint="0.3999755851924192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i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ＭＳ Ｐゴシック"/>
      <family val="2"/>
      <scheme val="minor"/>
    </font>
    <font>
      <b/>
      <sz val="14"/>
      <color theme="1"/>
      <name val="Times New Roman"/>
      <family val="1"/>
    </font>
    <font>
      <b/>
      <sz val="14"/>
      <color theme="1"/>
      <name val="ＭＳ Ｐゴシック"/>
      <family val="2"/>
      <scheme val="minor"/>
    </font>
    <font>
      <b/>
      <sz val="18"/>
      <color theme="1"/>
      <name val="Times New Roman"/>
      <family val="1"/>
    </font>
    <font>
      <b/>
      <sz val="18"/>
      <color theme="1"/>
      <name val="ＭＳ Ｐゴシック"/>
      <family val="2"/>
      <scheme val="minor"/>
    </font>
    <font>
      <b/>
      <sz val="14"/>
      <color rgb="FFFF0000"/>
      <name val="Times New Roman"/>
      <family val="1"/>
    </font>
    <font>
      <b/>
      <sz val="14"/>
      <color rgb="FFFF0000"/>
      <name val="ＭＳ Ｐゴシック"/>
      <family val="2"/>
      <scheme val="minor"/>
    </font>
    <font>
      <sz val="11"/>
      <color rgb="FFFF0000"/>
      <name val="Times New Roman"/>
      <family val="1"/>
    </font>
    <font>
      <b/>
      <sz val="36"/>
      <color theme="1"/>
      <name val="ParkAvenue BT"/>
      <family val="4"/>
    </font>
    <font>
      <sz val="11"/>
      <color theme="1"/>
      <name val="ＭＳ Ｐゴシック"/>
      <family val="2"/>
      <scheme val="minor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i/>
      <sz val="14"/>
      <color theme="1"/>
      <name val="Times New Roman"/>
      <family val="1"/>
    </font>
    <font>
      <b/>
      <i/>
      <sz val="14"/>
      <color rgb="FF7030A0"/>
      <name val="Times New Roman"/>
      <family val="1"/>
    </font>
    <font>
      <b/>
      <i/>
      <sz val="48"/>
      <color theme="1"/>
      <name val="Times New Roman"/>
      <family val="1"/>
    </font>
    <font>
      <sz val="48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ＭＳ Ｐゴシック"/>
      <family val="2"/>
      <scheme val="minor"/>
    </font>
    <font>
      <b/>
      <sz val="12"/>
      <name val="Times New Roman"/>
      <family val="1"/>
    </font>
    <font>
      <b/>
      <i/>
      <sz val="12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6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/>
      <diagonal/>
    </border>
    <border>
      <left style="thick">
        <color auto="1"/>
      </left>
      <right style="thin">
        <color auto="1"/>
      </right>
      <top style="hair">
        <color auto="1"/>
      </top>
      <bottom/>
      <diagonal/>
    </border>
    <border>
      <left style="thick">
        <color auto="1"/>
      </left>
      <right style="thin">
        <color auto="1"/>
      </right>
      <top/>
      <bottom style="hair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ck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double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ck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 diagonalUp="1">
      <left style="double">
        <color auto="1"/>
      </left>
      <right style="medium">
        <color auto="1"/>
      </right>
      <top/>
      <bottom/>
      <diagonal style="thin">
        <color auto="1"/>
      </diagonal>
    </border>
    <border>
      <left style="thin">
        <color auto="1"/>
      </left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 diagonalUp="1">
      <left style="double">
        <color auto="1"/>
      </left>
      <right style="medium">
        <color auto="1"/>
      </right>
      <top style="thick">
        <color auto="1"/>
      </top>
      <bottom/>
      <diagonal style="thin">
        <color auto="1"/>
      </diagonal>
    </border>
    <border diagonalUp="1">
      <left style="double">
        <color auto="1"/>
      </left>
      <right style="medium">
        <color auto="1"/>
      </right>
      <top/>
      <bottom style="thick">
        <color auto="1"/>
      </bottom>
      <diagonal style="thin">
        <color auto="1"/>
      </diagonal>
    </border>
    <border diagonalUp="1">
      <left style="double">
        <color auto="1"/>
      </left>
      <right style="medium">
        <color auto="1"/>
      </right>
      <top style="thick">
        <color auto="1"/>
      </top>
      <bottom style="hair">
        <color auto="1"/>
      </bottom>
      <diagonal style="thin">
        <color auto="1"/>
      </diagonal>
    </border>
    <border>
      <left style="thin">
        <color auto="1"/>
      </left>
      <right style="double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 diagonalUp="1">
      <left style="double">
        <color auto="1"/>
      </left>
      <right style="medium">
        <color auto="1"/>
      </right>
      <top style="hair">
        <color auto="1"/>
      </top>
      <bottom/>
      <diagonal style="thin">
        <color auto="1"/>
      </diagonal>
    </border>
    <border>
      <left style="double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medium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hair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/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hair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/>
      <right style="thick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/>
      <right style="thick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ck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dashDotDot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thick">
        <color auto="1"/>
      </left>
      <right style="dashDotDot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double">
        <color auto="1"/>
      </top>
      <bottom style="hair">
        <color auto="1"/>
      </bottom>
      <diagonal/>
    </border>
    <border>
      <left style="medium">
        <color auto="1"/>
      </left>
      <right style="dashDotDot">
        <color auto="1"/>
      </right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thick">
        <color auto="1"/>
      </left>
      <right style="dashDotDot">
        <color auto="1"/>
      </right>
      <top style="double">
        <color auto="1"/>
      </top>
      <bottom style="hair">
        <color auto="1"/>
      </bottom>
      <diagonal/>
    </border>
    <border>
      <left/>
      <right style="thick">
        <color auto="1"/>
      </right>
      <top style="double">
        <color auto="1"/>
      </top>
      <bottom style="hair">
        <color auto="1"/>
      </bottom>
      <diagonal/>
    </border>
    <border>
      <left style="medium">
        <color auto="1"/>
      </left>
      <right style="dashDotDot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dashDotDot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dashDotDot">
        <color auto="1"/>
      </right>
      <top style="hair">
        <color auto="1"/>
      </top>
      <bottom style="thick">
        <color auto="1"/>
      </bottom>
      <diagonal/>
    </border>
    <border>
      <left/>
      <right/>
      <top style="hair">
        <color auto="1"/>
      </top>
      <bottom style="thick">
        <color auto="1"/>
      </bottom>
      <diagonal/>
    </border>
    <border>
      <left/>
      <right style="medium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 style="dashDotDot">
        <color auto="1"/>
      </right>
      <top style="hair">
        <color auto="1"/>
      </top>
      <bottom style="thick">
        <color auto="1"/>
      </bottom>
      <diagonal/>
    </border>
    <border>
      <left/>
      <right style="thick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dashDotDot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dashDotDot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>
      <alignment vertical="center"/>
    </xf>
  </cellStyleXfs>
  <cellXfs count="326">
    <xf numFmtId="0" fontId="0" fillId="0" borderId="0" xfId="0"/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53" xfId="0" applyFont="1" applyBorder="1" applyAlignment="1">
      <alignment horizontal="left"/>
    </xf>
    <xf numFmtId="1" fontId="4" fillId="0" borderId="57" xfId="0" applyNumberFormat="1" applyFont="1" applyBorder="1" applyAlignment="1">
      <alignment horizontal="center"/>
    </xf>
    <xf numFmtId="1" fontId="4" fillId="0" borderId="54" xfId="0" applyNumberFormat="1" applyFont="1" applyBorder="1" applyAlignment="1">
      <alignment horizontal="center"/>
    </xf>
    <xf numFmtId="1" fontId="4" fillId="0" borderId="62" xfId="0" applyNumberFormat="1" applyFont="1" applyBorder="1" applyAlignment="1">
      <alignment horizontal="center"/>
    </xf>
    <xf numFmtId="1" fontId="4" fillId="0" borderId="26" xfId="0" applyNumberFormat="1" applyFont="1" applyBorder="1" applyAlignment="1">
      <alignment horizontal="center"/>
    </xf>
    <xf numFmtId="177" fontId="19" fillId="0" borderId="82" xfId="1" applyNumberFormat="1" applyFont="1" applyBorder="1" applyAlignment="1">
      <alignment horizontal="center" vertical="center"/>
    </xf>
    <xf numFmtId="177" fontId="19" fillId="0" borderId="87" xfId="1" applyNumberFormat="1" applyFont="1" applyBorder="1" applyAlignment="1">
      <alignment horizontal="center" vertical="center"/>
    </xf>
    <xf numFmtId="177" fontId="19" fillId="0" borderId="83" xfId="1" applyNumberFormat="1" applyFont="1" applyBorder="1" applyAlignment="1">
      <alignment horizontal="center" vertical="center"/>
    </xf>
    <xf numFmtId="0" fontId="4" fillId="3" borderId="58" xfId="0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0" fontId="4" fillId="4" borderId="58" xfId="0" applyFont="1" applyFill="1" applyBorder="1" applyAlignment="1">
      <alignment horizontal="center" vertical="center"/>
    </xf>
    <xf numFmtId="1" fontId="4" fillId="0" borderId="58" xfId="0" applyNumberFormat="1" applyFont="1" applyBorder="1" applyAlignment="1">
      <alignment horizontal="center"/>
    </xf>
    <xf numFmtId="1" fontId="4" fillId="0" borderId="27" xfId="0" applyNumberFormat="1" applyFont="1" applyBorder="1" applyAlignment="1">
      <alignment horizontal="center"/>
    </xf>
    <xf numFmtId="0" fontId="18" fillId="5" borderId="92" xfId="0" applyFont="1" applyFill="1" applyBorder="1" applyAlignment="1">
      <alignment horizontal="center"/>
    </xf>
    <xf numFmtId="0" fontId="18" fillId="5" borderId="59" xfId="0" applyFont="1" applyFill="1" applyBorder="1" applyAlignment="1">
      <alignment horizontal="center"/>
    </xf>
    <xf numFmtId="0" fontId="18" fillId="5" borderId="94" xfId="0" applyFont="1" applyFill="1" applyBorder="1" applyAlignment="1">
      <alignment horizontal="center"/>
    </xf>
    <xf numFmtId="0" fontId="15" fillId="4" borderId="22" xfId="0" applyFont="1" applyFill="1" applyBorder="1" applyAlignment="1">
      <alignment horizontal="center" vertical="center"/>
    </xf>
    <xf numFmtId="0" fontId="6" fillId="0" borderId="100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101" xfId="0" applyFont="1" applyBorder="1" applyAlignment="1">
      <alignment horizontal="center"/>
    </xf>
    <xf numFmtId="0" fontId="21" fillId="0" borderId="102" xfId="0" applyFont="1" applyBorder="1" applyAlignment="1">
      <alignment horizontal="center"/>
    </xf>
    <xf numFmtId="0" fontId="21" fillId="0" borderId="103" xfId="0" applyFont="1" applyBorder="1" applyAlignment="1">
      <alignment horizontal="center"/>
    </xf>
    <xf numFmtId="0" fontId="21" fillId="0" borderId="104" xfId="0" applyFont="1" applyBorder="1" applyAlignment="1">
      <alignment horizontal="center"/>
    </xf>
    <xf numFmtId="0" fontId="3" fillId="0" borderId="106" xfId="0" applyFont="1" applyBorder="1" applyAlignment="1">
      <alignment horizontal="center" vertical="center"/>
    </xf>
    <xf numFmtId="0" fontId="21" fillId="0" borderId="84" xfId="0" applyFont="1" applyBorder="1" applyAlignment="1">
      <alignment horizontal="center"/>
    </xf>
    <xf numFmtId="0" fontId="22" fillId="0" borderId="108" xfId="0" applyFont="1" applyBorder="1" applyAlignment="1">
      <alignment horizontal="center" vertical="center"/>
    </xf>
    <xf numFmtId="0" fontId="22" fillId="0" borderId="106" xfId="0" applyFont="1" applyBorder="1" applyAlignment="1">
      <alignment horizontal="center" vertical="center"/>
    </xf>
    <xf numFmtId="0" fontId="22" fillId="0" borderId="107" xfId="0" applyFont="1" applyBorder="1" applyAlignment="1">
      <alignment horizontal="center" vertical="center"/>
    </xf>
    <xf numFmtId="0" fontId="3" fillId="6" borderId="105" xfId="0" applyFont="1" applyFill="1" applyBorder="1" applyAlignment="1">
      <alignment horizontal="center" vertical="center"/>
    </xf>
    <xf numFmtId="0" fontId="3" fillId="6" borderId="106" xfId="0" applyFont="1" applyFill="1" applyBorder="1" applyAlignment="1">
      <alignment horizontal="center" vertical="center"/>
    </xf>
    <xf numFmtId="0" fontId="3" fillId="6" borderId="107" xfId="0" applyFont="1" applyFill="1" applyBorder="1" applyAlignment="1">
      <alignment horizontal="center" vertical="center"/>
    </xf>
    <xf numFmtId="0" fontId="22" fillId="6" borderId="106" xfId="0" applyFont="1" applyFill="1" applyBorder="1" applyAlignment="1">
      <alignment horizontal="center" vertical="center"/>
    </xf>
    <xf numFmtId="0" fontId="3" fillId="0" borderId="110" xfId="0" applyFont="1" applyFill="1" applyBorder="1" applyAlignment="1">
      <alignment horizontal="center" vertical="center"/>
    </xf>
    <xf numFmtId="0" fontId="4" fillId="6" borderId="16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center" vertical="center"/>
    </xf>
    <xf numFmtId="178" fontId="4" fillId="6" borderId="24" xfId="0" applyNumberFormat="1" applyFont="1" applyFill="1" applyBorder="1" applyAlignment="1">
      <alignment horizontal="center"/>
    </xf>
    <xf numFmtId="178" fontId="4" fillId="6" borderId="4" xfId="0" applyNumberFormat="1" applyFont="1" applyFill="1" applyBorder="1" applyAlignment="1">
      <alignment horizontal="center"/>
    </xf>
    <xf numFmtId="178" fontId="4" fillId="6" borderId="39" xfId="0" applyNumberFormat="1" applyFont="1" applyFill="1" applyBorder="1" applyAlignment="1">
      <alignment horizontal="center"/>
    </xf>
    <xf numFmtId="178" fontId="4" fillId="6" borderId="20" xfId="0" applyNumberFormat="1" applyFont="1" applyFill="1" applyBorder="1" applyAlignment="1">
      <alignment horizontal="center"/>
    </xf>
    <xf numFmtId="178" fontId="4" fillId="6" borderId="1" xfId="0" applyNumberFormat="1" applyFont="1" applyFill="1" applyBorder="1" applyAlignment="1">
      <alignment horizontal="center"/>
    </xf>
    <xf numFmtId="178" fontId="4" fillId="6" borderId="40" xfId="0" applyNumberFormat="1" applyFont="1" applyFill="1" applyBorder="1" applyAlignment="1">
      <alignment horizontal="center"/>
    </xf>
    <xf numFmtId="178" fontId="4" fillId="6" borderId="23" xfId="0" applyNumberFormat="1" applyFont="1" applyFill="1" applyBorder="1" applyAlignment="1">
      <alignment horizontal="center"/>
    </xf>
    <xf numFmtId="178" fontId="4" fillId="6" borderId="8" xfId="0" applyNumberFormat="1" applyFont="1" applyFill="1" applyBorder="1" applyAlignment="1">
      <alignment horizontal="center"/>
    </xf>
    <xf numFmtId="178" fontId="4" fillId="6" borderId="41" xfId="0" applyNumberFormat="1" applyFont="1" applyFill="1" applyBorder="1" applyAlignment="1">
      <alignment horizontal="center"/>
    </xf>
    <xf numFmtId="178" fontId="4" fillId="0" borderId="19" xfId="0" applyNumberFormat="1" applyFont="1" applyBorder="1" applyAlignment="1">
      <alignment horizontal="center"/>
    </xf>
    <xf numFmtId="178" fontId="4" fillId="0" borderId="12" xfId="0" applyNumberFormat="1" applyFont="1" applyBorder="1" applyAlignment="1">
      <alignment horizontal="center"/>
    </xf>
    <xf numFmtId="178" fontId="4" fillId="0" borderId="42" xfId="0" applyNumberFormat="1" applyFont="1" applyBorder="1" applyAlignment="1">
      <alignment horizontal="center"/>
    </xf>
    <xf numFmtId="178" fontId="4" fillId="0" borderId="20" xfId="0" applyNumberFormat="1" applyFont="1" applyBorder="1" applyAlignment="1">
      <alignment horizontal="center"/>
    </xf>
    <xf numFmtId="178" fontId="4" fillId="0" borderId="1" xfId="0" applyNumberFormat="1" applyFont="1" applyBorder="1" applyAlignment="1">
      <alignment horizontal="center"/>
    </xf>
    <xf numFmtId="178" fontId="4" fillId="0" borderId="40" xfId="0" applyNumberFormat="1" applyFont="1" applyBorder="1" applyAlignment="1">
      <alignment horizontal="center"/>
    </xf>
    <xf numFmtId="178" fontId="4" fillId="0" borderId="21" xfId="0" applyNumberFormat="1" applyFont="1" applyBorder="1" applyAlignment="1">
      <alignment horizontal="center"/>
    </xf>
    <xf numFmtId="178" fontId="4" fillId="0" borderId="5" xfId="0" applyNumberFormat="1" applyFont="1" applyBorder="1" applyAlignment="1">
      <alignment horizontal="center"/>
    </xf>
    <xf numFmtId="178" fontId="4" fillId="0" borderId="43" xfId="0" applyNumberFormat="1" applyFont="1" applyBorder="1" applyAlignment="1">
      <alignment horizontal="center"/>
    </xf>
    <xf numFmtId="178" fontId="4" fillId="0" borderId="28" xfId="0" applyNumberFormat="1" applyFont="1" applyBorder="1" applyAlignment="1">
      <alignment horizontal="center"/>
    </xf>
    <xf numFmtId="178" fontId="4" fillId="0" borderId="26" xfId="0" applyNumberFormat="1" applyFont="1" applyBorder="1" applyAlignment="1">
      <alignment horizontal="center"/>
    </xf>
    <xf numFmtId="178" fontId="4" fillId="0" borderId="44" xfId="0" applyNumberFormat="1" applyFont="1" applyBorder="1" applyAlignment="1">
      <alignment horizontal="center"/>
    </xf>
    <xf numFmtId="178" fontId="4" fillId="0" borderId="31" xfId="0" applyNumberFormat="1" applyFont="1" applyBorder="1" applyAlignment="1">
      <alignment horizontal="center"/>
    </xf>
    <xf numFmtId="178" fontId="4" fillId="0" borderId="29" xfId="0" applyNumberFormat="1" applyFont="1" applyBorder="1" applyAlignment="1">
      <alignment horizontal="center"/>
    </xf>
    <xf numFmtId="178" fontId="4" fillId="0" borderId="45" xfId="0" applyNumberFormat="1" applyFont="1" applyBorder="1" applyAlignment="1">
      <alignment horizontal="center"/>
    </xf>
    <xf numFmtId="178" fontId="4" fillId="3" borderId="72" xfId="0" applyNumberFormat="1" applyFont="1" applyFill="1" applyBorder="1" applyAlignment="1">
      <alignment horizontal="center"/>
    </xf>
    <xf numFmtId="178" fontId="4" fillId="3" borderId="54" xfId="0" applyNumberFormat="1" applyFont="1" applyFill="1" applyBorder="1" applyAlignment="1">
      <alignment horizontal="center"/>
    </xf>
    <xf numFmtId="178" fontId="4" fillId="3" borderId="74" xfId="0" applyNumberFormat="1" applyFont="1" applyFill="1" applyBorder="1" applyAlignment="1">
      <alignment horizontal="center"/>
    </xf>
    <xf numFmtId="178" fontId="4" fillId="3" borderId="31" xfId="0" applyNumberFormat="1" applyFont="1" applyFill="1" applyBorder="1" applyAlignment="1">
      <alignment horizontal="center"/>
    </xf>
    <xf numFmtId="178" fontId="4" fillId="3" borderId="29" xfId="0" applyNumberFormat="1" applyFont="1" applyFill="1" applyBorder="1" applyAlignment="1">
      <alignment horizontal="center"/>
    </xf>
    <xf numFmtId="178" fontId="4" fillId="3" borderId="91" xfId="0" applyNumberFormat="1" applyFont="1" applyFill="1" applyBorder="1" applyAlignment="1">
      <alignment horizontal="center"/>
    </xf>
    <xf numFmtId="178" fontId="4" fillId="4" borderId="72" xfId="0" applyNumberFormat="1" applyFont="1" applyFill="1" applyBorder="1" applyAlignment="1">
      <alignment horizontal="center"/>
    </xf>
    <xf numFmtId="178" fontId="4" fillId="4" borderId="54" xfId="0" applyNumberFormat="1" applyFont="1" applyFill="1" applyBorder="1" applyAlignment="1">
      <alignment horizontal="center"/>
    </xf>
    <xf numFmtId="178" fontId="4" fillId="4" borderId="74" xfId="0" applyNumberFormat="1" applyFont="1" applyFill="1" applyBorder="1" applyAlignment="1">
      <alignment horizontal="center"/>
    </xf>
    <xf numFmtId="178" fontId="4" fillId="4" borderId="21" xfId="0" applyNumberFormat="1" applyFont="1" applyFill="1" applyBorder="1" applyAlignment="1">
      <alignment horizontal="center"/>
    </xf>
    <xf numFmtId="178" fontId="4" fillId="4" borderId="5" xfId="0" applyNumberFormat="1" applyFont="1" applyFill="1" applyBorder="1" applyAlignment="1">
      <alignment horizontal="center"/>
    </xf>
    <xf numFmtId="178" fontId="4" fillId="4" borderId="6" xfId="0" applyNumberFormat="1" applyFont="1" applyFill="1" applyBorder="1" applyAlignment="1">
      <alignment horizontal="center"/>
    </xf>
    <xf numFmtId="178" fontId="4" fillId="6" borderId="19" xfId="0" applyNumberFormat="1" applyFont="1" applyFill="1" applyBorder="1" applyAlignment="1">
      <alignment horizontal="center"/>
    </xf>
    <xf numFmtId="178" fontId="4" fillId="6" borderId="12" xfId="0" applyNumberFormat="1" applyFont="1" applyFill="1" applyBorder="1" applyAlignment="1">
      <alignment horizontal="center"/>
    </xf>
    <xf numFmtId="178" fontId="4" fillId="6" borderId="76" xfId="0" applyNumberFormat="1" applyFont="1" applyFill="1" applyBorder="1" applyAlignment="1">
      <alignment horizontal="center"/>
    </xf>
    <xf numFmtId="178" fontId="4" fillId="6" borderId="2" xfId="0" applyNumberFormat="1" applyFont="1" applyFill="1" applyBorder="1" applyAlignment="1">
      <alignment horizontal="center"/>
    </xf>
    <xf numFmtId="178" fontId="4" fillId="6" borderId="21" xfId="0" applyNumberFormat="1" applyFont="1" applyFill="1" applyBorder="1" applyAlignment="1">
      <alignment horizontal="center"/>
    </xf>
    <xf numFmtId="178" fontId="4" fillId="6" borderId="5" xfId="0" applyNumberFormat="1" applyFont="1" applyFill="1" applyBorder="1" applyAlignment="1">
      <alignment horizontal="center"/>
    </xf>
    <xf numFmtId="178" fontId="4" fillId="6" borderId="6" xfId="0" applyNumberFormat="1" applyFont="1" applyFill="1" applyBorder="1" applyAlignment="1">
      <alignment horizontal="center"/>
    </xf>
    <xf numFmtId="178" fontId="4" fillId="0" borderId="0" xfId="0" applyNumberFormat="1" applyFont="1"/>
    <xf numFmtId="178" fontId="4" fillId="0" borderId="14" xfId="0" applyNumberFormat="1" applyFont="1" applyBorder="1" applyAlignment="1">
      <alignment horizontal="center"/>
    </xf>
    <xf numFmtId="178" fontId="4" fillId="0" borderId="60" xfId="0" applyNumberFormat="1" applyFont="1" applyBorder="1" applyAlignment="1">
      <alignment horizontal="center"/>
    </xf>
    <xf numFmtId="178" fontId="4" fillId="0" borderId="56" xfId="0" applyNumberFormat="1" applyFont="1" applyBorder="1" applyAlignment="1">
      <alignment horizontal="center"/>
    </xf>
    <xf numFmtId="178" fontId="4" fillId="0" borderId="61" xfId="0" applyNumberFormat="1" applyFont="1" applyBorder="1" applyAlignment="1">
      <alignment horizontal="center"/>
    </xf>
    <xf numFmtId="178" fontId="4" fillId="0" borderId="59" xfId="0" applyNumberFormat="1" applyFont="1" applyBorder="1" applyAlignment="1">
      <alignment horizontal="center"/>
    </xf>
    <xf numFmtId="178" fontId="4" fillId="0" borderId="63" xfId="0" applyNumberFormat="1" applyFont="1" applyBorder="1" applyAlignment="1">
      <alignment horizontal="center"/>
    </xf>
    <xf numFmtId="178" fontId="4" fillId="0" borderId="30" xfId="0" applyNumberFormat="1" applyFont="1" applyBorder="1" applyAlignment="1">
      <alignment horizontal="center"/>
    </xf>
    <xf numFmtId="178" fontId="4" fillId="5" borderId="93" xfId="0" applyNumberFormat="1" applyFont="1" applyFill="1" applyBorder="1" applyAlignment="1">
      <alignment horizontal="center"/>
    </xf>
    <xf numFmtId="178" fontId="4" fillId="5" borderId="3" xfId="0" applyNumberFormat="1" applyFont="1" applyFill="1" applyBorder="1" applyAlignment="1">
      <alignment horizontal="center"/>
    </xf>
    <xf numFmtId="178" fontId="4" fillId="5" borderId="95" xfId="0" applyNumberFormat="1" applyFont="1" applyFill="1" applyBorder="1" applyAlignment="1">
      <alignment horizontal="center"/>
    </xf>
    <xf numFmtId="38" fontId="4" fillId="0" borderId="57" xfId="0" applyNumberFormat="1" applyFont="1" applyBorder="1" applyAlignment="1">
      <alignment horizontal="center"/>
    </xf>
    <xf numFmtId="38" fontId="4" fillId="0" borderId="54" xfId="0" applyNumberFormat="1" applyFont="1" applyBorder="1" applyAlignment="1">
      <alignment horizontal="center"/>
    </xf>
    <xf numFmtId="38" fontId="4" fillId="0" borderId="58" xfId="0" applyNumberFormat="1" applyFont="1" applyBorder="1" applyAlignment="1">
      <alignment horizontal="center"/>
    </xf>
    <xf numFmtId="38" fontId="4" fillId="0" borderId="62" xfId="0" applyNumberFormat="1" applyFont="1" applyBorder="1" applyAlignment="1">
      <alignment horizontal="center"/>
    </xf>
    <xf numFmtId="38" fontId="4" fillId="0" borderId="26" xfId="0" applyNumberFormat="1" applyFont="1" applyBorder="1" applyAlignment="1">
      <alignment horizontal="center"/>
    </xf>
    <xf numFmtId="38" fontId="4" fillId="0" borderId="27" xfId="0" applyNumberFormat="1" applyFont="1" applyBorder="1" applyAlignment="1">
      <alignment horizontal="center"/>
    </xf>
    <xf numFmtId="178" fontId="7" fillId="0" borderId="98" xfId="0" applyNumberFormat="1" applyFont="1" applyBorder="1" applyAlignment="1">
      <alignment horizontal="center"/>
    </xf>
    <xf numFmtId="0" fontId="25" fillId="0" borderId="0" xfId="0" applyFont="1"/>
    <xf numFmtId="178" fontId="25" fillId="0" borderId="0" xfId="0" applyNumberFormat="1" applyFont="1"/>
    <xf numFmtId="178" fontId="7" fillId="0" borderId="35" xfId="0" applyNumberFormat="1" applyFont="1" applyBorder="1" applyAlignment="1">
      <alignment horizontal="center"/>
    </xf>
    <xf numFmtId="38" fontId="7" fillId="0" borderId="65" xfId="0" applyNumberFormat="1" applyFont="1" applyBorder="1" applyAlignment="1">
      <alignment horizontal="center"/>
    </xf>
    <xf numFmtId="178" fontId="7" fillId="0" borderId="66" xfId="0" applyNumberFormat="1" applyFont="1" applyBorder="1" applyAlignment="1">
      <alignment horizontal="center"/>
    </xf>
    <xf numFmtId="178" fontId="7" fillId="0" borderId="67" xfId="0" applyNumberFormat="1" applyFont="1" applyBorder="1" applyAlignment="1">
      <alignment horizontal="center"/>
    </xf>
    <xf numFmtId="38" fontId="7" fillId="0" borderId="68" xfId="0" applyNumberFormat="1" applyFont="1" applyBorder="1" applyAlignment="1">
      <alignment horizontal="center"/>
    </xf>
    <xf numFmtId="178" fontId="7" fillId="0" borderId="69" xfId="0" applyNumberFormat="1" applyFont="1" applyBorder="1" applyAlignment="1">
      <alignment horizontal="center"/>
    </xf>
    <xf numFmtId="1" fontId="7" fillId="0" borderId="65" xfId="0" applyNumberFormat="1" applyFont="1" applyBorder="1" applyAlignment="1">
      <alignment horizontal="center"/>
    </xf>
    <xf numFmtId="1" fontId="7" fillId="0" borderId="68" xfId="0" applyNumberFormat="1" applyFont="1" applyBorder="1" applyAlignment="1">
      <alignment horizontal="center"/>
    </xf>
    <xf numFmtId="177" fontId="27" fillId="0" borderId="83" xfId="1" applyNumberFormat="1" applyFont="1" applyBorder="1" applyAlignment="1">
      <alignment horizontal="center" vertical="center"/>
    </xf>
    <xf numFmtId="178" fontId="25" fillId="0" borderId="79" xfId="0" applyNumberFormat="1" applyFont="1" applyBorder="1" applyAlignment="1">
      <alignment horizontal="center"/>
    </xf>
    <xf numFmtId="178" fontId="25" fillId="0" borderId="80" xfId="0" applyNumberFormat="1" applyFont="1" applyBorder="1" applyAlignment="1">
      <alignment horizontal="center"/>
    </xf>
    <xf numFmtId="178" fontId="25" fillId="0" borderId="75" xfId="0" applyNumberFormat="1" applyFont="1" applyBorder="1" applyAlignment="1">
      <alignment horizontal="center"/>
    </xf>
    <xf numFmtId="178" fontId="25" fillId="0" borderId="36" xfId="0" applyNumberFormat="1" applyFont="1" applyBorder="1" applyAlignment="1">
      <alignment horizontal="center"/>
    </xf>
    <xf numFmtId="178" fontId="25" fillId="0" borderId="37" xfId="0" applyNumberFormat="1" applyFont="1" applyBorder="1" applyAlignment="1">
      <alignment horizontal="center"/>
    </xf>
    <xf numFmtId="178" fontId="25" fillId="0" borderId="48" xfId="0" applyNumberFormat="1" applyFont="1" applyBorder="1" applyAlignment="1">
      <alignment horizontal="center"/>
    </xf>
    <xf numFmtId="0" fontId="4" fillId="2" borderId="111" xfId="0" applyFont="1" applyFill="1" applyBorder="1" applyAlignment="1">
      <alignment horizontal="center"/>
    </xf>
    <xf numFmtId="178" fontId="4" fillId="2" borderId="112" xfId="0" applyNumberFormat="1" applyFont="1" applyFill="1" applyBorder="1" applyAlignment="1">
      <alignment horizontal="center"/>
    </xf>
    <xf numFmtId="0" fontId="4" fillId="2" borderId="113" xfId="0" applyFont="1" applyFill="1" applyBorder="1" applyAlignment="1">
      <alignment horizontal="center"/>
    </xf>
    <xf numFmtId="178" fontId="4" fillId="2" borderId="114" xfId="0" applyNumberFormat="1" applyFont="1" applyFill="1" applyBorder="1" applyAlignment="1">
      <alignment horizontal="center"/>
    </xf>
    <xf numFmtId="0" fontId="4" fillId="2" borderId="115" xfId="0" applyFont="1" applyFill="1" applyBorder="1" applyAlignment="1">
      <alignment horizontal="center"/>
    </xf>
    <xf numFmtId="178" fontId="4" fillId="2" borderId="116" xfId="0" applyNumberFormat="1" applyFont="1" applyFill="1" applyBorder="1" applyAlignment="1">
      <alignment horizontal="center"/>
    </xf>
    <xf numFmtId="0" fontId="3" fillId="0" borderId="117" xfId="0" applyFont="1" applyBorder="1" applyAlignment="1">
      <alignment horizontal="center" vertical="center"/>
    </xf>
    <xf numFmtId="179" fontId="4" fillId="6" borderId="62" xfId="0" applyNumberFormat="1" applyFont="1" applyFill="1" applyBorder="1" applyAlignment="1">
      <alignment horizontal="center"/>
    </xf>
    <xf numFmtId="179" fontId="4" fillId="6" borderId="59" xfId="0" applyNumberFormat="1" applyFont="1" applyFill="1" applyBorder="1" applyAlignment="1">
      <alignment horizontal="center"/>
    </xf>
    <xf numFmtId="179" fontId="4" fillId="6" borderId="63" xfId="0" applyNumberFormat="1" applyFont="1" applyFill="1" applyBorder="1" applyAlignment="1">
      <alignment horizontal="center"/>
    </xf>
    <xf numFmtId="38" fontId="4" fillId="6" borderId="85" xfId="0" applyNumberFormat="1" applyFont="1" applyFill="1" applyBorder="1" applyAlignment="1">
      <alignment horizontal="center"/>
    </xf>
    <xf numFmtId="0" fontId="3" fillId="6" borderId="125" xfId="0" applyFont="1" applyFill="1" applyBorder="1" applyAlignment="1">
      <alignment horizontal="center" vertical="center"/>
    </xf>
    <xf numFmtId="0" fontId="3" fillId="6" borderId="126" xfId="0" applyFont="1" applyFill="1" applyBorder="1" applyAlignment="1">
      <alignment horizontal="center" vertical="center"/>
    </xf>
    <xf numFmtId="0" fontId="3" fillId="6" borderId="127" xfId="0" applyFont="1" applyFill="1" applyBorder="1" applyAlignment="1">
      <alignment horizontal="center" vertical="center"/>
    </xf>
    <xf numFmtId="0" fontId="3" fillId="7" borderId="128" xfId="0" applyFont="1" applyFill="1" applyBorder="1" applyAlignment="1">
      <alignment horizontal="center" vertical="center"/>
    </xf>
    <xf numFmtId="0" fontId="3" fillId="7" borderId="126" xfId="0" applyFont="1" applyFill="1" applyBorder="1" applyAlignment="1">
      <alignment horizontal="center" vertical="center"/>
    </xf>
    <xf numFmtId="0" fontId="3" fillId="7" borderId="127" xfId="0" applyFont="1" applyFill="1" applyBorder="1" applyAlignment="1">
      <alignment horizontal="center" vertical="center"/>
    </xf>
    <xf numFmtId="177" fontId="4" fillId="6" borderId="131" xfId="0" applyNumberFormat="1" applyFont="1" applyFill="1" applyBorder="1" applyAlignment="1">
      <alignment horizontal="center"/>
    </xf>
    <xf numFmtId="176" fontId="4" fillId="0" borderId="132" xfId="0" applyNumberFormat="1" applyFont="1" applyBorder="1" applyAlignment="1">
      <alignment horizontal="center"/>
    </xf>
    <xf numFmtId="177" fontId="4" fillId="6" borderId="133" xfId="0" applyNumberFormat="1" applyFont="1" applyFill="1" applyBorder="1" applyAlignment="1">
      <alignment horizontal="center"/>
    </xf>
    <xf numFmtId="176" fontId="4" fillId="0" borderId="134" xfId="0" applyNumberFormat="1" applyFont="1" applyBorder="1" applyAlignment="1">
      <alignment horizontal="center"/>
    </xf>
    <xf numFmtId="177" fontId="4" fillId="6" borderId="136" xfId="0" applyNumberFormat="1" applyFont="1" applyFill="1" applyBorder="1" applyAlignment="1">
      <alignment horizontal="center"/>
    </xf>
    <xf numFmtId="176" fontId="4" fillId="0" borderId="137" xfId="0" applyNumberFormat="1" applyFont="1" applyBorder="1" applyAlignment="1">
      <alignment horizontal="center"/>
    </xf>
    <xf numFmtId="177" fontId="4" fillId="6" borderId="138" xfId="0" applyNumberFormat="1" applyFont="1" applyFill="1" applyBorder="1" applyAlignment="1">
      <alignment horizontal="center"/>
    </xf>
    <xf numFmtId="176" fontId="4" fillId="0" borderId="139" xfId="0" applyNumberFormat="1" applyFont="1" applyBorder="1" applyAlignment="1">
      <alignment horizontal="center"/>
    </xf>
    <xf numFmtId="181" fontId="4" fillId="6" borderId="62" xfId="0" applyNumberFormat="1" applyFont="1" applyFill="1" applyBorder="1" applyAlignment="1">
      <alignment horizontal="center"/>
    </xf>
    <xf numFmtId="181" fontId="4" fillId="0" borderId="26" xfId="0" applyNumberFormat="1" applyFont="1" applyBorder="1" applyAlignment="1">
      <alignment horizontal="center"/>
    </xf>
    <xf numFmtId="181" fontId="4" fillId="6" borderId="26" xfId="0" applyNumberFormat="1" applyFont="1" applyFill="1" applyBorder="1" applyAlignment="1">
      <alignment horizontal="center"/>
    </xf>
    <xf numFmtId="181" fontId="4" fillId="0" borderId="118" xfId="0" applyNumberFormat="1" applyFont="1" applyBorder="1" applyAlignment="1">
      <alignment horizontal="center"/>
    </xf>
    <xf numFmtId="181" fontId="4" fillId="6" borderId="59" xfId="0" applyNumberFormat="1" applyFont="1" applyFill="1" applyBorder="1" applyAlignment="1">
      <alignment horizontal="center"/>
    </xf>
    <xf numFmtId="181" fontId="4" fillId="0" borderId="1" xfId="0" applyNumberFormat="1" applyFont="1" applyBorder="1" applyAlignment="1">
      <alignment horizontal="center"/>
    </xf>
    <xf numFmtId="181" fontId="4" fillId="6" borderId="1" xfId="0" applyNumberFormat="1" applyFont="1" applyFill="1" applyBorder="1" applyAlignment="1">
      <alignment horizontal="center"/>
    </xf>
    <xf numFmtId="181" fontId="4" fillId="0" borderId="3" xfId="0" applyNumberFormat="1" applyFont="1" applyBorder="1" applyAlignment="1">
      <alignment horizontal="center"/>
    </xf>
    <xf numFmtId="181" fontId="4" fillId="6" borderId="63" xfId="0" applyNumberFormat="1" applyFont="1" applyFill="1" applyBorder="1" applyAlignment="1">
      <alignment horizontal="center"/>
    </xf>
    <xf numFmtId="181" fontId="4" fillId="0" borderId="29" xfId="0" applyNumberFormat="1" applyFont="1" applyBorder="1" applyAlignment="1">
      <alignment horizontal="center"/>
    </xf>
    <xf numFmtId="181" fontId="4" fillId="6" borderId="29" xfId="0" applyNumberFormat="1" applyFont="1" applyFill="1" applyBorder="1" applyAlignment="1">
      <alignment horizontal="center"/>
    </xf>
    <xf numFmtId="181" fontId="4" fillId="0" borderId="32" xfId="0" applyNumberFormat="1" applyFont="1" applyBorder="1" applyAlignment="1">
      <alignment horizontal="center"/>
    </xf>
    <xf numFmtId="181" fontId="4" fillId="6" borderId="85" xfId="0" applyNumberFormat="1" applyFont="1" applyFill="1" applyBorder="1" applyAlignment="1">
      <alignment horizontal="center"/>
    </xf>
    <xf numFmtId="181" fontId="4" fillId="0" borderId="82" xfId="0" applyNumberFormat="1" applyFont="1" applyBorder="1" applyAlignment="1">
      <alignment horizontal="center"/>
    </xf>
    <xf numFmtId="181" fontId="4" fillId="0" borderId="86" xfId="0" applyNumberFormat="1" applyFont="1" applyBorder="1" applyAlignment="1">
      <alignment horizontal="center"/>
    </xf>
    <xf numFmtId="181" fontId="5" fillId="6" borderId="73" xfId="0" applyNumberFormat="1" applyFont="1" applyFill="1" applyBorder="1" applyAlignment="1">
      <alignment horizontal="center"/>
    </xf>
    <xf numFmtId="181" fontId="4" fillId="6" borderId="4" xfId="0" applyNumberFormat="1" applyFont="1" applyFill="1" applyBorder="1" applyAlignment="1">
      <alignment horizontal="center"/>
    </xf>
    <xf numFmtId="181" fontId="5" fillId="6" borderId="3" xfId="0" applyNumberFormat="1" applyFont="1" applyFill="1" applyBorder="1" applyAlignment="1">
      <alignment horizontal="center"/>
    </xf>
    <xf numFmtId="181" fontId="4" fillId="6" borderId="8" xfId="0" applyNumberFormat="1" applyFont="1" applyFill="1" applyBorder="1" applyAlignment="1">
      <alignment horizontal="center"/>
    </xf>
    <xf numFmtId="181" fontId="5" fillId="6" borderId="135" xfId="0" applyNumberFormat="1" applyFont="1" applyFill="1" applyBorder="1" applyAlignment="1">
      <alignment horizontal="center"/>
    </xf>
    <xf numFmtId="181" fontId="4" fillId="6" borderId="82" xfId="0" applyNumberFormat="1" applyFont="1" applyFill="1" applyBorder="1" applyAlignment="1">
      <alignment horizontal="center"/>
    </xf>
    <xf numFmtId="181" fontId="5" fillId="6" borderId="86" xfId="0" applyNumberFormat="1" applyFont="1" applyFill="1" applyBorder="1" applyAlignment="1">
      <alignment horizontal="center"/>
    </xf>
    <xf numFmtId="181" fontId="4" fillId="6" borderId="27" xfId="0" applyNumberFormat="1" applyFont="1" applyFill="1" applyBorder="1" applyAlignment="1">
      <alignment horizontal="center"/>
    </xf>
    <xf numFmtId="181" fontId="4" fillId="0" borderId="68" xfId="0" applyNumberFormat="1" applyFont="1" applyFill="1" applyBorder="1" applyAlignment="1">
      <alignment horizontal="center"/>
    </xf>
    <xf numFmtId="181" fontId="4" fillId="0" borderId="0" xfId="0" applyNumberFormat="1" applyFont="1" applyAlignment="1">
      <alignment horizontal="center"/>
    </xf>
    <xf numFmtId="181" fontId="4" fillId="0" borderId="24" xfId="0" applyNumberFormat="1" applyFont="1" applyBorder="1" applyAlignment="1">
      <alignment horizontal="center"/>
    </xf>
    <xf numFmtId="181" fontId="4" fillId="0" borderId="4" xfId="0" applyNumberFormat="1" applyFont="1" applyBorder="1" applyAlignment="1">
      <alignment horizontal="center"/>
    </xf>
    <xf numFmtId="181" fontId="4" fillId="0" borderId="16" xfId="0" applyNumberFormat="1" applyFont="1" applyBorder="1" applyAlignment="1">
      <alignment horizontal="center"/>
    </xf>
    <xf numFmtId="181" fontId="4" fillId="6" borderId="14" xfId="0" applyNumberFormat="1" applyFont="1" applyFill="1" applyBorder="1" applyAlignment="1">
      <alignment horizontal="center"/>
    </xf>
    <xf numFmtId="181" fontId="4" fillId="0" borderId="66" xfId="0" applyNumberFormat="1" applyFont="1" applyFill="1" applyBorder="1" applyAlignment="1">
      <alignment horizontal="center"/>
    </xf>
    <xf numFmtId="181" fontId="4" fillId="0" borderId="20" xfId="0" applyNumberFormat="1" applyFont="1" applyBorder="1" applyAlignment="1">
      <alignment horizontal="center"/>
    </xf>
    <xf numFmtId="181" fontId="4" fillId="0" borderId="14" xfId="0" applyNumberFormat="1" applyFont="1" applyBorder="1" applyAlignment="1">
      <alignment horizontal="center"/>
    </xf>
    <xf numFmtId="181" fontId="4" fillId="6" borderId="30" xfId="0" applyNumberFormat="1" applyFont="1" applyFill="1" applyBorder="1" applyAlignment="1">
      <alignment horizontal="center"/>
    </xf>
    <xf numFmtId="181" fontId="4" fillId="0" borderId="69" xfId="0" applyNumberFormat="1" applyFont="1" applyFill="1" applyBorder="1" applyAlignment="1">
      <alignment horizontal="center"/>
    </xf>
    <xf numFmtId="181" fontId="4" fillId="0" borderId="23" xfId="0" applyNumberFormat="1" applyFont="1" applyBorder="1" applyAlignment="1">
      <alignment horizontal="center"/>
    </xf>
    <xf numFmtId="181" fontId="4" fillId="0" borderId="8" xfId="0" applyNumberFormat="1" applyFont="1" applyBorder="1" applyAlignment="1">
      <alignment horizontal="center"/>
    </xf>
    <xf numFmtId="181" fontId="4" fillId="0" borderId="22" xfId="0" applyNumberFormat="1" applyFont="1" applyBorder="1" applyAlignment="1">
      <alignment horizontal="center"/>
    </xf>
    <xf numFmtId="181" fontId="4" fillId="6" borderId="83" xfId="0" applyNumberFormat="1" applyFont="1" applyFill="1" applyBorder="1" applyAlignment="1">
      <alignment horizontal="center"/>
    </xf>
    <xf numFmtId="181" fontId="4" fillId="0" borderId="109" xfId="0" applyNumberFormat="1" applyFont="1" applyFill="1" applyBorder="1" applyAlignment="1">
      <alignment horizontal="center"/>
    </xf>
    <xf numFmtId="181" fontId="4" fillId="0" borderId="81" xfId="0" applyNumberFormat="1" applyFont="1" applyBorder="1" applyAlignment="1">
      <alignment horizontal="center"/>
    </xf>
    <xf numFmtId="181" fontId="4" fillId="0" borderId="83" xfId="0" applyNumberFormat="1" applyFont="1" applyBorder="1" applyAlignment="1">
      <alignment horizontal="center"/>
    </xf>
    <xf numFmtId="179" fontId="5" fillId="7" borderId="62" xfId="0" applyNumberFormat="1" applyFont="1" applyFill="1" applyBorder="1" applyAlignment="1">
      <alignment horizontal="center"/>
    </xf>
    <xf numFmtId="180" fontId="5" fillId="7" borderId="44" xfId="0" applyNumberFormat="1" applyFont="1" applyFill="1" applyBorder="1" applyAlignment="1">
      <alignment horizontal="center"/>
    </xf>
    <xf numFmtId="179" fontId="5" fillId="7" borderId="59" xfId="0" applyNumberFormat="1" applyFont="1" applyFill="1" applyBorder="1" applyAlignment="1">
      <alignment horizontal="center"/>
    </xf>
    <xf numFmtId="180" fontId="5" fillId="7" borderId="40" xfId="0" applyNumberFormat="1" applyFont="1" applyFill="1" applyBorder="1" applyAlignment="1">
      <alignment horizontal="center"/>
    </xf>
    <xf numFmtId="179" fontId="5" fillId="7" borderId="63" xfId="0" applyNumberFormat="1" applyFont="1" applyFill="1" applyBorder="1" applyAlignment="1">
      <alignment horizontal="center"/>
    </xf>
    <xf numFmtId="180" fontId="5" fillId="7" borderId="41" xfId="0" applyNumberFormat="1" applyFont="1" applyFill="1" applyBorder="1" applyAlignment="1">
      <alignment horizontal="center"/>
    </xf>
    <xf numFmtId="38" fontId="5" fillId="7" borderId="87" xfId="0" applyNumberFormat="1" applyFont="1" applyFill="1" applyBorder="1" applyAlignment="1">
      <alignment horizontal="center"/>
    </xf>
    <xf numFmtId="180" fontId="5" fillId="7" borderId="86" xfId="0" applyNumberFormat="1" applyFont="1" applyFill="1" applyBorder="1" applyAlignment="1">
      <alignment horizontal="center"/>
    </xf>
    <xf numFmtId="181" fontId="5" fillId="7" borderId="26" xfId="0" applyNumberFormat="1" applyFont="1" applyFill="1" applyBorder="1" applyAlignment="1">
      <alignment horizontal="center"/>
    </xf>
    <xf numFmtId="181" fontId="5" fillId="7" borderId="4" xfId="0" applyNumberFormat="1" applyFont="1" applyFill="1" applyBorder="1" applyAlignment="1">
      <alignment horizontal="center"/>
    </xf>
    <xf numFmtId="181" fontId="5" fillId="7" borderId="1" xfId="0" applyNumberFormat="1" applyFont="1" applyFill="1" applyBorder="1" applyAlignment="1">
      <alignment horizontal="center"/>
    </xf>
    <xf numFmtId="181" fontId="5" fillId="7" borderId="8" xfId="0" applyNumberFormat="1" applyFont="1" applyFill="1" applyBorder="1" applyAlignment="1">
      <alignment horizontal="center"/>
    </xf>
    <xf numFmtId="181" fontId="5" fillId="7" borderId="82" xfId="0" applyNumberFormat="1" applyFont="1" applyFill="1" applyBorder="1" applyAlignment="1">
      <alignment horizontal="center"/>
    </xf>
    <xf numFmtId="0" fontId="3" fillId="6" borderId="143" xfId="0" applyNumberFormat="1" applyFont="1" applyFill="1" applyBorder="1" applyAlignment="1">
      <alignment horizontal="center" vertical="center"/>
    </xf>
    <xf numFmtId="0" fontId="28" fillId="6" borderId="53" xfId="0" applyNumberFormat="1" applyFont="1" applyFill="1" applyBorder="1" applyAlignment="1">
      <alignment horizontal="center" vertical="center"/>
    </xf>
    <xf numFmtId="0" fontId="3" fillId="7" borderId="143" xfId="0" applyNumberFormat="1" applyFont="1" applyFill="1" applyBorder="1" applyAlignment="1">
      <alignment horizontal="center" vertical="center"/>
    </xf>
    <xf numFmtId="0" fontId="28" fillId="7" borderId="144" xfId="0" applyNumberFormat="1" applyFont="1" applyFill="1" applyBorder="1" applyAlignment="1">
      <alignment horizontal="center" vertical="center"/>
    </xf>
    <xf numFmtId="0" fontId="28" fillId="6" borderId="144" xfId="0" applyNumberFormat="1" applyFont="1" applyFill="1" applyBorder="1" applyAlignment="1">
      <alignment horizontal="center" vertical="center"/>
    </xf>
    <xf numFmtId="0" fontId="28" fillId="7" borderId="53" xfId="0" applyNumberFormat="1" applyFont="1" applyFill="1" applyBorder="1" applyAlignment="1">
      <alignment horizontal="center" vertical="center"/>
    </xf>
    <xf numFmtId="0" fontId="3" fillId="7" borderId="145" xfId="0" applyNumberFormat="1" applyFont="1" applyFill="1" applyBorder="1" applyAlignment="1">
      <alignment horizontal="center" vertical="center"/>
    </xf>
    <xf numFmtId="0" fontId="28" fillId="7" borderId="130" xfId="0" applyNumberFormat="1" applyFont="1" applyFill="1" applyBorder="1" applyAlignment="1">
      <alignment horizontal="center" vertical="center"/>
    </xf>
    <xf numFmtId="0" fontId="21" fillId="0" borderId="146" xfId="0" applyFont="1" applyBorder="1" applyAlignment="1">
      <alignment horizontal="center"/>
    </xf>
    <xf numFmtId="38" fontId="4" fillId="6" borderId="147" xfId="0" applyNumberFormat="1" applyFont="1" applyFill="1" applyBorder="1" applyAlignment="1">
      <alignment horizontal="center"/>
    </xf>
    <xf numFmtId="38" fontId="15" fillId="6" borderId="148" xfId="0" applyNumberFormat="1" applyFont="1" applyFill="1" applyBorder="1" applyAlignment="1">
      <alignment horizontal="center"/>
    </xf>
    <xf numFmtId="38" fontId="4" fillId="7" borderId="147" xfId="0" applyNumberFormat="1" applyFont="1" applyFill="1" applyBorder="1" applyAlignment="1">
      <alignment horizontal="center"/>
    </xf>
    <xf numFmtId="38" fontId="15" fillId="7" borderId="77" xfId="0" applyNumberFormat="1" applyFont="1" applyFill="1" applyBorder="1" applyAlignment="1">
      <alignment horizontal="center"/>
    </xf>
    <xf numFmtId="38" fontId="15" fillId="6" borderId="77" xfId="0" applyNumberFormat="1" applyFont="1" applyFill="1" applyBorder="1" applyAlignment="1">
      <alignment horizontal="center"/>
    </xf>
    <xf numFmtId="38" fontId="15" fillId="7" borderId="148" xfId="0" applyNumberFormat="1" applyFont="1" applyFill="1" applyBorder="1" applyAlignment="1">
      <alignment horizontal="center"/>
    </xf>
    <xf numFmtId="38" fontId="4" fillId="7" borderId="149" xfId="0" applyNumberFormat="1" applyFont="1" applyFill="1" applyBorder="1" applyAlignment="1">
      <alignment horizontal="center"/>
    </xf>
    <xf numFmtId="38" fontId="15" fillId="7" borderId="150" xfId="0" applyNumberFormat="1" applyFont="1" applyFill="1" applyBorder="1" applyAlignment="1">
      <alignment horizontal="center"/>
    </xf>
    <xf numFmtId="1" fontId="4" fillId="6" borderId="151" xfId="0" applyNumberFormat="1" applyFont="1" applyFill="1" applyBorder="1" applyAlignment="1">
      <alignment horizontal="center"/>
    </xf>
    <xf numFmtId="1" fontId="15" fillId="6" borderId="152" xfId="0" applyNumberFormat="1" applyFont="1" applyFill="1" applyBorder="1" applyAlignment="1">
      <alignment horizontal="center"/>
    </xf>
    <xf numFmtId="1" fontId="4" fillId="7" borderId="151" xfId="0" applyNumberFormat="1" applyFont="1" applyFill="1" applyBorder="1" applyAlignment="1">
      <alignment horizontal="center"/>
    </xf>
    <xf numFmtId="1" fontId="15" fillId="7" borderId="153" xfId="0" applyNumberFormat="1" applyFont="1" applyFill="1" applyBorder="1" applyAlignment="1">
      <alignment horizontal="center"/>
    </xf>
    <xf numFmtId="1" fontId="15" fillId="6" borderId="153" xfId="0" applyNumberFormat="1" applyFont="1" applyFill="1" applyBorder="1" applyAlignment="1">
      <alignment horizontal="center"/>
    </xf>
    <xf numFmtId="1" fontId="15" fillId="7" borderId="152" xfId="0" applyNumberFormat="1" applyFont="1" applyFill="1" applyBorder="1" applyAlignment="1">
      <alignment horizontal="center"/>
    </xf>
    <xf numFmtId="1" fontId="4" fillId="7" borderId="154" xfId="0" applyNumberFormat="1" applyFont="1" applyFill="1" applyBorder="1" applyAlignment="1">
      <alignment horizontal="center"/>
    </xf>
    <xf numFmtId="1" fontId="15" fillId="7" borderId="155" xfId="0" applyNumberFormat="1" applyFont="1" applyFill="1" applyBorder="1" applyAlignment="1">
      <alignment horizontal="center"/>
    </xf>
    <xf numFmtId="1" fontId="4" fillId="6" borderId="156" xfId="0" applyNumberFormat="1" applyFont="1" applyFill="1" applyBorder="1" applyAlignment="1">
      <alignment horizontal="center"/>
    </xf>
    <xf numFmtId="1" fontId="15" fillId="6" borderId="157" xfId="0" applyNumberFormat="1" applyFont="1" applyFill="1" applyBorder="1" applyAlignment="1">
      <alignment horizontal="center"/>
    </xf>
    <xf numFmtId="1" fontId="4" fillId="7" borderId="156" xfId="0" applyNumberFormat="1" applyFont="1" applyFill="1" applyBorder="1" applyAlignment="1">
      <alignment horizontal="center"/>
    </xf>
    <xf numFmtId="1" fontId="15" fillId="7" borderId="158" xfId="0" applyNumberFormat="1" applyFont="1" applyFill="1" applyBorder="1" applyAlignment="1">
      <alignment horizontal="center"/>
    </xf>
    <xf numFmtId="1" fontId="15" fillId="6" borderId="158" xfId="0" applyNumberFormat="1" applyFont="1" applyFill="1" applyBorder="1" applyAlignment="1">
      <alignment horizontal="center"/>
    </xf>
    <xf numFmtId="1" fontId="15" fillId="7" borderId="157" xfId="0" applyNumberFormat="1" applyFont="1" applyFill="1" applyBorder="1" applyAlignment="1">
      <alignment horizontal="center"/>
    </xf>
    <xf numFmtId="1" fontId="4" fillId="7" borderId="159" xfId="0" applyNumberFormat="1" applyFont="1" applyFill="1" applyBorder="1" applyAlignment="1">
      <alignment horizontal="center"/>
    </xf>
    <xf numFmtId="1" fontId="15" fillId="7" borderId="160" xfId="0" applyNumberFormat="1" applyFont="1" applyFill="1" applyBorder="1" applyAlignment="1">
      <alignment horizontal="center"/>
    </xf>
    <xf numFmtId="38" fontId="4" fillId="6" borderId="161" xfId="0" applyNumberFormat="1" applyFont="1" applyFill="1" applyBorder="1" applyAlignment="1">
      <alignment horizontal="center"/>
    </xf>
    <xf numFmtId="38" fontId="15" fillId="6" borderId="162" xfId="0" applyNumberFormat="1" applyFont="1" applyFill="1" applyBorder="1" applyAlignment="1">
      <alignment horizontal="center"/>
    </xf>
    <xf numFmtId="38" fontId="4" fillId="7" borderId="161" xfId="0" applyNumberFormat="1" applyFont="1" applyFill="1" applyBorder="1" applyAlignment="1">
      <alignment horizontal="center"/>
    </xf>
    <xf numFmtId="38" fontId="15" fillId="7" borderId="163" xfId="0" applyNumberFormat="1" applyFont="1" applyFill="1" applyBorder="1" applyAlignment="1">
      <alignment horizontal="center"/>
    </xf>
    <xf numFmtId="38" fontId="15" fillId="6" borderId="163" xfId="0" applyNumberFormat="1" applyFont="1" applyFill="1" applyBorder="1" applyAlignment="1">
      <alignment horizontal="center"/>
    </xf>
    <xf numFmtId="38" fontId="15" fillId="7" borderId="162" xfId="0" applyNumberFormat="1" applyFont="1" applyFill="1" applyBorder="1" applyAlignment="1">
      <alignment horizontal="center"/>
    </xf>
    <xf numFmtId="38" fontId="4" fillId="7" borderId="164" xfId="0" applyNumberFormat="1" applyFont="1" applyFill="1" applyBorder="1" applyAlignment="1">
      <alignment horizontal="center"/>
    </xf>
    <xf numFmtId="38" fontId="15" fillId="7" borderId="165" xfId="0" applyNumberFormat="1" applyFont="1" applyFill="1" applyBorder="1" applyAlignment="1">
      <alignment horizontal="center"/>
    </xf>
    <xf numFmtId="0" fontId="16" fillId="2" borderId="33" xfId="0" applyFont="1" applyFill="1" applyBorder="1" applyAlignment="1">
      <alignment horizontal="center" vertical="center"/>
    </xf>
    <xf numFmtId="0" fontId="16" fillId="2" borderId="34" xfId="0" applyFont="1" applyFill="1" applyBorder="1" applyAlignment="1">
      <alignment horizontal="center" vertical="center"/>
    </xf>
    <xf numFmtId="0" fontId="16" fillId="2" borderId="78" xfId="0" applyFont="1" applyFill="1" applyBorder="1" applyAlignment="1">
      <alignment horizontal="center" vertical="center"/>
    </xf>
    <xf numFmtId="176" fontId="2" fillId="0" borderId="53" xfId="0" applyNumberFormat="1" applyFont="1" applyBorder="1" applyAlignment="1">
      <alignment horizontal="center"/>
    </xf>
    <xf numFmtId="176" fontId="0" fillId="0" borderId="53" xfId="0" applyNumberFormat="1" applyBorder="1" applyAlignment="1">
      <alignment horizontal="center"/>
    </xf>
    <xf numFmtId="0" fontId="6" fillId="0" borderId="73" xfId="0" applyFont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178" fontId="25" fillId="0" borderId="70" xfId="0" applyNumberFormat="1" applyFont="1" applyFill="1" applyBorder="1" applyAlignment="1"/>
    <xf numFmtId="178" fontId="26" fillId="0" borderId="70" xfId="0" applyNumberFormat="1" applyFont="1" applyFill="1" applyBorder="1" applyAlignment="1"/>
    <xf numFmtId="0" fontId="4" fillId="0" borderId="44" xfId="0" applyFont="1" applyBorder="1" applyAlignment="1">
      <alignment horizontal="center"/>
    </xf>
    <xf numFmtId="0" fontId="4" fillId="0" borderId="7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3" xfId="0" applyBorder="1" applyAlignment="1"/>
    <xf numFmtId="0" fontId="4" fillId="0" borderId="29" xfId="0" applyFont="1" applyBorder="1" applyAlignment="1">
      <alignment horizontal="center"/>
    </xf>
    <xf numFmtId="0" fontId="0" fillId="0" borderId="32" xfId="0" applyBorder="1" applyAlignment="1"/>
    <xf numFmtId="178" fontId="7" fillId="0" borderId="46" xfId="0" applyNumberFormat="1" applyFont="1" applyBorder="1" applyAlignment="1">
      <alignment horizontal="center" vertical="center"/>
    </xf>
    <xf numFmtId="178" fontId="8" fillId="0" borderId="46" xfId="0" applyNumberFormat="1" applyFont="1" applyBorder="1" applyAlignment="1">
      <alignment horizontal="center" vertical="center"/>
    </xf>
    <xf numFmtId="178" fontId="7" fillId="6" borderId="46" xfId="0" applyNumberFormat="1" applyFont="1" applyFill="1" applyBorder="1" applyAlignment="1">
      <alignment horizontal="center" vertical="center"/>
    </xf>
    <xf numFmtId="178" fontId="8" fillId="6" borderId="46" xfId="0" applyNumberFormat="1" applyFont="1" applyFill="1" applyBorder="1" applyAlignment="1">
      <alignment horizontal="center" vertical="center"/>
    </xf>
    <xf numFmtId="178" fontId="8" fillId="6" borderId="47" xfId="0" applyNumberFormat="1" applyFont="1" applyFill="1" applyBorder="1" applyAlignment="1">
      <alignment horizontal="center" vertical="center"/>
    </xf>
    <xf numFmtId="0" fontId="6" fillId="0" borderId="53" xfId="0" applyFont="1" applyBorder="1" applyAlignment="1">
      <alignment horizontal="center"/>
    </xf>
    <xf numFmtId="0" fontId="4" fillId="0" borderId="54" xfId="0" applyFont="1" applyBorder="1" applyAlignment="1">
      <alignment horizontal="center"/>
    </xf>
    <xf numFmtId="0" fontId="0" fillId="0" borderId="55" xfId="0" applyBorder="1" applyAlignment="1"/>
    <xf numFmtId="0" fontId="4" fillId="0" borderId="56" xfId="0" applyFont="1" applyBorder="1" applyAlignment="1">
      <alignment horizontal="center"/>
    </xf>
    <xf numFmtId="0" fontId="0" fillId="0" borderId="64" xfId="0" applyBorder="1" applyAlignment="1"/>
    <xf numFmtId="0" fontId="11" fillId="0" borderId="33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20" fillId="0" borderId="81" xfId="0" applyFont="1" applyBorder="1" applyAlignment="1">
      <alignment horizontal="center" vertical="center"/>
    </xf>
    <xf numFmtId="0" fontId="5" fillId="0" borderId="82" xfId="0" applyFont="1" applyBorder="1" applyAlignment="1"/>
    <xf numFmtId="0" fontId="5" fillId="0" borderId="86" xfId="0" applyFont="1" applyBorder="1" applyAlignment="1"/>
    <xf numFmtId="178" fontId="7" fillId="0" borderId="90" xfId="0" applyNumberFormat="1" applyFont="1" applyFill="1" applyBorder="1" applyAlignment="1">
      <alignment horizontal="center"/>
    </xf>
    <xf numFmtId="178" fontId="26" fillId="0" borderId="99" xfId="0" applyNumberFormat="1" applyFont="1" applyBorder="1" applyAlignment="1">
      <alignment horizontal="center"/>
    </xf>
    <xf numFmtId="0" fontId="9" fillId="0" borderId="49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97" xfId="0" applyFont="1" applyBorder="1" applyAlignment="1">
      <alignment horizontal="center"/>
    </xf>
    <xf numFmtId="0" fontId="0" fillId="0" borderId="96" xfId="0" applyBorder="1" applyAlignment="1"/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7" xfId="0" applyBorder="1" applyAlignment="1"/>
    <xf numFmtId="0" fontId="0" fillId="0" borderId="10" xfId="0" applyBorder="1" applyAlignment="1"/>
    <xf numFmtId="0" fontId="6" fillId="6" borderId="12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178" fontId="26" fillId="0" borderId="88" xfId="0" applyNumberFormat="1" applyFont="1" applyFill="1" applyBorder="1" applyAlignment="1"/>
    <xf numFmtId="178" fontId="26" fillId="0" borderId="89" xfId="0" applyNumberFormat="1" applyFont="1" applyBorder="1" applyAlignment="1"/>
    <xf numFmtId="0" fontId="3" fillId="7" borderId="141" xfId="0" applyFont="1" applyFill="1" applyBorder="1" applyAlignment="1">
      <alignment horizontal="center" vertical="center"/>
    </xf>
    <xf numFmtId="0" fontId="3" fillId="7" borderId="142" xfId="0" applyFont="1" applyFill="1" applyBorder="1" applyAlignment="1">
      <alignment horizontal="center" vertical="center"/>
    </xf>
    <xf numFmtId="0" fontId="3" fillId="6" borderId="120" xfId="0" applyFont="1" applyFill="1" applyBorder="1" applyAlignment="1">
      <alignment horizontal="center" vertical="center"/>
    </xf>
    <xf numFmtId="0" fontId="3" fillId="6" borderId="140" xfId="0" applyFont="1" applyFill="1" applyBorder="1" applyAlignment="1">
      <alignment horizontal="center" vertical="center"/>
    </xf>
    <xf numFmtId="0" fontId="3" fillId="6" borderId="121" xfId="0" applyFont="1" applyFill="1" applyBorder="1" applyAlignment="1">
      <alignment horizontal="center" vertical="center"/>
    </xf>
    <xf numFmtId="0" fontId="4" fillId="0" borderId="119" xfId="0" applyFont="1" applyBorder="1" applyAlignment="1">
      <alignment horizontal="center"/>
    </xf>
    <xf numFmtId="0" fontId="4" fillId="0" borderId="124" xfId="0" applyFont="1" applyBorder="1" applyAlignment="1">
      <alignment horizontal="center"/>
    </xf>
    <xf numFmtId="0" fontId="3" fillId="7" borderId="120" xfId="0" applyFont="1" applyFill="1" applyBorder="1" applyAlignment="1">
      <alignment horizontal="center" vertical="center"/>
    </xf>
    <xf numFmtId="0" fontId="3" fillId="7" borderId="140" xfId="0" applyFont="1" applyFill="1" applyBorder="1" applyAlignment="1">
      <alignment horizontal="center" vertical="center"/>
    </xf>
    <xf numFmtId="0" fontId="3" fillId="0" borderId="123" xfId="0" applyFont="1" applyBorder="1" applyAlignment="1">
      <alignment horizontal="center" vertical="center" wrapText="1"/>
    </xf>
    <xf numFmtId="0" fontId="3" fillId="0" borderId="130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8" fillId="0" borderId="120" xfId="0" applyFont="1" applyBorder="1" applyAlignment="1">
      <alignment horizontal="center" vertical="center"/>
    </xf>
    <xf numFmtId="0" fontId="28" fillId="0" borderId="121" xfId="0" applyFont="1" applyBorder="1" applyAlignment="1">
      <alignment horizontal="center" vertical="center"/>
    </xf>
    <xf numFmtId="0" fontId="3" fillId="6" borderId="122" xfId="0" applyFont="1" applyFill="1" applyBorder="1" applyAlignment="1">
      <alignment horizontal="center" vertical="center" wrapText="1"/>
    </xf>
    <xf numFmtId="0" fontId="3" fillId="6" borderId="129" xfId="0" applyFont="1" applyFill="1" applyBorder="1" applyAlignment="1">
      <alignment horizontal="center" vertical="center" wrapText="1"/>
    </xf>
    <xf numFmtId="0" fontId="3" fillId="6" borderId="142" xfId="0" applyFont="1" applyFill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Medium9"/>
  <colors>
    <mruColors>
      <color rgb="FF0000FF"/>
      <color rgb="FFFFFF00"/>
      <color rgb="FFFFFFFF"/>
      <color rgb="FF00CC00"/>
      <color rgb="FFFF33CC"/>
      <color rgb="FFCC0000"/>
      <color rgb="FF0000CC"/>
      <color rgb="FFFF9900"/>
      <color rgb="FF99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 smtClean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4434662677302736E-2"/>
          <c:y val="5.003111216063183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JAN!$D$1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JAN!$D$182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JAN!$E$1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JAN!$E$182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JAN!$F$1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JAN!$F$182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3"/>
          <c:tx>
            <c:strRef>
              <c:f>JAN!$G$1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JAN!$G$182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JAN!$H$1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JAN!$H$182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tx>
            <c:strRef>
              <c:f>JAN!$I$1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JAN!$I$182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tx>
            <c:strRef>
              <c:f>JAN!$J$1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JAN!$J$182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tx>
            <c:strRef>
              <c:f>JAN!$K$1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JAN!$K$182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JAN!$L$1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JAN!$L$182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109819824"/>
        <c:axId val="109822568"/>
        <c:axId val="0"/>
      </c:bar3DChart>
      <c:catAx>
        <c:axId val="1098198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9822568"/>
        <c:crosses val="autoZero"/>
        <c:auto val="1"/>
        <c:lblAlgn val="ctr"/>
        <c:lblOffset val="100"/>
        <c:noMultiLvlLbl val="0"/>
      </c:catAx>
      <c:valAx>
        <c:axId val="109822568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#,##0.0;[Red]\-#,##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9819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28786566529879E-2"/>
          <c:y val="0.93819280576531605"/>
          <c:w val="0.84076081166969074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JAN!$P$184:$P$188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JAN!$Q$184:$Q$188</c:f>
              <c:numCache>
                <c:formatCode>#,##0.0;[Red]\-#,##0.0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09822960"/>
        <c:axId val="109819040"/>
        <c:axId val="0"/>
      </c:bar3DChart>
      <c:catAx>
        <c:axId val="10982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109819040"/>
        <c:crosses val="autoZero"/>
        <c:auto val="1"/>
        <c:lblAlgn val="ctr"/>
        <c:lblOffset val="100"/>
        <c:noMultiLvlLbl val="0"/>
      </c:catAx>
      <c:valAx>
        <c:axId val="109819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;[Red]\-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9822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JAN!$P$171:$P$175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JAN!$Q$171:$Q$175</c:f>
              <c:numCache>
                <c:formatCode>#,##0.0;[Red]\-#,##0.0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9818648"/>
        <c:axId val="109817080"/>
        <c:axId val="0"/>
      </c:bar3DChart>
      <c:catAx>
        <c:axId val="109818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109817080"/>
        <c:crosses val="autoZero"/>
        <c:auto val="1"/>
        <c:lblAlgn val="ctr"/>
        <c:lblOffset val="100"/>
        <c:noMultiLvlLbl val="0"/>
      </c:catAx>
      <c:valAx>
        <c:axId val="109817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;[Red]\-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9818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 smtClean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0170897576459223E-2"/>
          <c:y val="5.2021162223710143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FEB!$D$1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FEB!$D$182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FEB!$E$1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FEB!$E$182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FEB!$F$1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FEB!$F$182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3"/>
          <c:tx>
            <c:strRef>
              <c:f>FEB!$G$1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FEB!$G$182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FEB!$H$1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FEB!$H$182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tx>
            <c:strRef>
              <c:f>FEB!$I$1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FEB!$I$182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tx>
            <c:strRef>
              <c:f>FEB!$J$1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FEB!$J$182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tx>
            <c:strRef>
              <c:f>FEB!$K$1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FEB!$K$182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FEB!$L$1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FEB!$L$182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109823352"/>
        <c:axId val="109816296"/>
        <c:axId val="0"/>
      </c:bar3DChart>
      <c:catAx>
        <c:axId val="10982335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9816296"/>
        <c:crosses val="autoZero"/>
        <c:auto val="1"/>
        <c:lblAlgn val="ctr"/>
        <c:lblOffset val="100"/>
        <c:noMultiLvlLbl val="0"/>
      </c:catAx>
      <c:valAx>
        <c:axId val="109816296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#,##0.0;[Red]\-#,##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9823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2318579457022594E-2"/>
          <c:y val="0.93489261329456863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FEB!$P$184:$P$188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FEB!$Q$184:$Q$188</c:f>
              <c:numCache>
                <c:formatCode>#,##0.0;[Red]\-#,##0.0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09820608"/>
        <c:axId val="109816688"/>
        <c:axId val="0"/>
      </c:bar3DChart>
      <c:catAx>
        <c:axId val="109820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109816688"/>
        <c:crosses val="autoZero"/>
        <c:auto val="1"/>
        <c:lblAlgn val="ctr"/>
        <c:lblOffset val="100"/>
        <c:noMultiLvlLbl val="0"/>
      </c:catAx>
      <c:valAx>
        <c:axId val="109816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;[Red]\-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9820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FEB!$P$171:$P$175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FEB!$Q$171:$Q$175</c:f>
              <c:numCache>
                <c:formatCode>#,##0.0;[Red]\-#,##0.0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9821784"/>
        <c:axId val="109822176"/>
        <c:axId val="0"/>
      </c:bar3DChart>
      <c:catAx>
        <c:axId val="109821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109822176"/>
        <c:crosses val="autoZero"/>
        <c:auto val="1"/>
        <c:lblAlgn val="ctr"/>
        <c:lblOffset val="100"/>
        <c:noMultiLvlLbl val="0"/>
      </c:catAx>
      <c:valAx>
        <c:axId val="109822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;[Red]\-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9821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 smtClean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8872617797166791E-2"/>
          <c:y val="5.6001262349866784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MAR!$D$1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MAR!$D$182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MAR!$E$1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MAR!$E$182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MAR!$F$1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MAR!$F$182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3"/>
          <c:tx>
            <c:strRef>
              <c:f>MAR!$G$1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MAR!$G$182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MAR!$H$1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MAR!$H$182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tx>
            <c:strRef>
              <c:f>MAR!$I$1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MAR!$I$182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tx>
            <c:strRef>
              <c:f>MAR!$J$1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MAR!$J$182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tx>
            <c:strRef>
              <c:f>MAR!$K$1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MAR!$K$182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MAR!$L$1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MAR!$L$182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445339304"/>
        <c:axId val="445343224"/>
        <c:axId val="0"/>
      </c:bar3DChart>
      <c:catAx>
        <c:axId val="44533930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45343224"/>
        <c:crosses val="autoZero"/>
        <c:auto val="1"/>
        <c:lblAlgn val="ctr"/>
        <c:lblOffset val="100"/>
        <c:noMultiLvlLbl val="0"/>
      </c:catAx>
      <c:valAx>
        <c:axId val="445343224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#,##0.0;[Red]\-#,##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5339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998167585429621E-2"/>
          <c:y val="0.94396598800736287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MAR!$P$184:$P$188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MAR!$Q$184:$Q$188</c:f>
              <c:numCache>
                <c:formatCode>#,##0.0;[Red]\-#,##0.0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45336560"/>
        <c:axId val="445337344"/>
        <c:axId val="0"/>
      </c:bar3DChart>
      <c:catAx>
        <c:axId val="445336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5337344"/>
        <c:crosses val="autoZero"/>
        <c:auto val="1"/>
        <c:lblAlgn val="ctr"/>
        <c:lblOffset val="100"/>
        <c:noMultiLvlLbl val="0"/>
      </c:catAx>
      <c:valAx>
        <c:axId val="445337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;[Red]\-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5336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MAR!$P$171:$P$175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MAR!$Q$171:$Q$175</c:f>
              <c:numCache>
                <c:formatCode>#,##0.0;[Red]\-#,##0.0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5339696"/>
        <c:axId val="445341264"/>
        <c:axId val="0"/>
      </c:bar3DChart>
      <c:catAx>
        <c:axId val="445339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5341264"/>
        <c:crosses val="autoZero"/>
        <c:auto val="1"/>
        <c:lblAlgn val="ctr"/>
        <c:lblOffset val="100"/>
        <c:noMultiLvlLbl val="0"/>
      </c:catAx>
      <c:valAx>
        <c:axId val="445341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;[Red]\-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5339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 smtClean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0170897576459223E-2"/>
          <c:y val="5.4011212286788464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APR!$D$1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APR!$D$182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APR!$E$1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APR!$E$182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APR!$F$1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APR!$F$182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3"/>
          <c:tx>
            <c:strRef>
              <c:f>APR!$G$1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APR!$G$182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APR!$H$1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APR!$H$182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tx>
            <c:strRef>
              <c:f>APR!$I$1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APR!$I$182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tx>
            <c:strRef>
              <c:f>APR!$J$1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APR!$J$182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tx>
            <c:strRef>
              <c:f>APR!$K$1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APR!$K$182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APR!$L$1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APR!$L$182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445344008"/>
        <c:axId val="445340088"/>
        <c:axId val="0"/>
      </c:bar3DChart>
      <c:catAx>
        <c:axId val="4453440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45340088"/>
        <c:crosses val="autoZero"/>
        <c:auto val="1"/>
        <c:lblAlgn val="ctr"/>
        <c:lblOffset val="100"/>
        <c:noMultiLvlLbl val="0"/>
      </c:catAx>
      <c:valAx>
        <c:axId val="445340088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#,##0.0;[Red]\-#,##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5344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998167585429621E-2"/>
          <c:y val="0.9379958378181279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APR!$P$184:$P$188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APR!$Q$184:$Q$188</c:f>
              <c:numCache>
                <c:formatCode>#,##0.0;[Red]\-#,##0.0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45337736"/>
        <c:axId val="445341656"/>
        <c:axId val="0"/>
      </c:bar3DChart>
      <c:catAx>
        <c:axId val="445337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5341656"/>
        <c:crosses val="autoZero"/>
        <c:auto val="1"/>
        <c:lblAlgn val="ctr"/>
        <c:lblOffset val="100"/>
        <c:noMultiLvlLbl val="0"/>
      </c:catAx>
      <c:valAx>
        <c:axId val="445341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;[Red]\-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533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0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APR!$P$171:$P$175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APR!$Q$171:$Q$175</c:f>
              <c:numCache>
                <c:formatCode>#,##0.0;[Red]\-#,##0.0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5342048"/>
        <c:axId val="445342832"/>
        <c:axId val="0"/>
      </c:bar3DChart>
      <c:catAx>
        <c:axId val="445342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5342832"/>
        <c:crosses val="autoZero"/>
        <c:auto val="1"/>
        <c:lblAlgn val="ctr"/>
        <c:lblOffset val="100"/>
        <c:noMultiLvlLbl val="0"/>
      </c:catAx>
      <c:valAx>
        <c:axId val="445342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;[Red]\-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5342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 smtClean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0170897576459223E-2"/>
          <c:y val="5.4011212286788464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MAY!$D$1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MAY!$D$182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MAY!$E$1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MAY!$E$182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MAY!$F$1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MAY!$F$182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3"/>
          <c:tx>
            <c:strRef>
              <c:f>MAY!$G$1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MAY!$G$182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MAY!$H$1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MAY!$H$182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tx>
            <c:strRef>
              <c:f>MAY!$I$1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MAY!$I$182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tx>
            <c:strRef>
              <c:f>MAY!$J$1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MAY!$J$182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tx>
            <c:strRef>
              <c:f>MAY!$K$1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MAY!$K$182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MAY!$L$1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MAY!$L$182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445338912"/>
        <c:axId val="111116608"/>
        <c:axId val="0"/>
      </c:bar3DChart>
      <c:catAx>
        <c:axId val="4453389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11116608"/>
        <c:crosses val="autoZero"/>
        <c:auto val="1"/>
        <c:lblAlgn val="ctr"/>
        <c:lblOffset val="100"/>
        <c:noMultiLvlLbl val="0"/>
      </c:catAx>
      <c:valAx>
        <c:axId val="111116608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#,##0.0;[Red]\-#,##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5338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7385116295711325E-2"/>
          <c:y val="0.93998588788120641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MAY!$P$184:$P$188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MAY!$Q$184:$Q$188</c:f>
              <c:numCache>
                <c:formatCode>#,##0.0;[Red]\-#,##0.0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11119744"/>
        <c:axId val="111121312"/>
        <c:axId val="0"/>
      </c:bar3DChart>
      <c:catAx>
        <c:axId val="111119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111121312"/>
        <c:crosses val="autoZero"/>
        <c:auto val="1"/>
        <c:lblAlgn val="ctr"/>
        <c:lblOffset val="100"/>
        <c:noMultiLvlLbl val="0"/>
      </c:catAx>
      <c:valAx>
        <c:axId val="111121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;[Red]\-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1119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MAY!$P$171:$P$175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MAY!$Q$171:$Q$175</c:f>
              <c:numCache>
                <c:formatCode>#,##0.0;[Red]\-#,##0.0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1115040"/>
        <c:axId val="111118568"/>
        <c:axId val="0"/>
      </c:bar3DChart>
      <c:catAx>
        <c:axId val="111115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111118568"/>
        <c:crosses val="autoZero"/>
        <c:auto val="1"/>
        <c:lblAlgn val="ctr"/>
        <c:lblOffset val="100"/>
        <c:noMultiLvlLbl val="0"/>
      </c:catAx>
      <c:valAx>
        <c:axId val="111118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;[Red]\-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1115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 smtClean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7574338017874348E-2"/>
          <c:y val="5.6001262349866784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JUN!$D$1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JUN!$D$182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JUN!$E$1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JUN!$E$182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JUN!$F$1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JUN!$F$182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3"/>
          <c:tx>
            <c:strRef>
              <c:f>JUN!$G$1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JUN!$G$182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JUN!$H$1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JUN!$H$182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tx>
            <c:strRef>
              <c:f>JUN!$I$1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JUN!$I$182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tx>
            <c:strRef>
              <c:f>JUN!$J$1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JUN!$J$182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tx>
            <c:strRef>
              <c:f>JUN!$K$1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JUN!$K$182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JUN!$L$1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JUN!$L$182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111115824"/>
        <c:axId val="111114256"/>
        <c:axId val="0"/>
      </c:bar3DChart>
      <c:catAx>
        <c:axId val="1111158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11114256"/>
        <c:crosses val="autoZero"/>
        <c:auto val="1"/>
        <c:lblAlgn val="ctr"/>
        <c:lblOffset val="100"/>
        <c:noMultiLvlLbl val="0"/>
      </c:catAx>
      <c:valAx>
        <c:axId val="111114256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#,##0.0;[Red]\-#,##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1115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2578235412881081E-2"/>
          <c:y val="0.93600578775504972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JUN!$P$184:$P$188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JUN!$Q$184:$Q$188</c:f>
              <c:numCache>
                <c:formatCode>#,##0.0;[Red]\-#,##0.0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11120528"/>
        <c:axId val="111117392"/>
        <c:axId val="0"/>
      </c:bar3DChart>
      <c:catAx>
        <c:axId val="111120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111117392"/>
        <c:crosses val="autoZero"/>
        <c:auto val="1"/>
        <c:lblAlgn val="ctr"/>
        <c:lblOffset val="100"/>
        <c:noMultiLvlLbl val="0"/>
      </c:catAx>
      <c:valAx>
        <c:axId val="111117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;[Red]\-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1120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JUN!$P$171:$P$175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JUN!$Q$171:$Q$175</c:f>
              <c:numCache>
                <c:formatCode>#,##0.0;[Red]\-#,##0.0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1114648"/>
        <c:axId val="111115432"/>
        <c:axId val="0"/>
      </c:bar3DChart>
      <c:catAx>
        <c:axId val="111114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111115432"/>
        <c:crosses val="autoZero"/>
        <c:auto val="1"/>
        <c:lblAlgn val="ctr"/>
        <c:lblOffset val="100"/>
        <c:noMultiLvlLbl val="0"/>
      </c:catAx>
      <c:valAx>
        <c:axId val="111115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;[Red]\-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1114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 smtClean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1469177355751658E-2"/>
          <c:y val="5.9981362476023432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JUL!$D$1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JUL!$D$182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JUL!$E$1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JUL!$E$182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JUL!$F$1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JUL!$F$182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3"/>
          <c:tx>
            <c:strRef>
              <c:f>JUL!$G$1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JUL!$G$182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JUL!$H$1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JUL!$H$182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tx>
            <c:strRef>
              <c:f>JUL!$I$1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JUL!$I$182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tx>
            <c:strRef>
              <c:f>JUL!$J$1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JUL!$J$182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tx>
            <c:strRef>
              <c:f>JUL!$K$1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JUL!$K$182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JUL!$L$1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JUL!$L$182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111117000"/>
        <c:axId val="111117784"/>
        <c:axId val="0"/>
      </c:bar3DChart>
      <c:catAx>
        <c:axId val="1111170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11117784"/>
        <c:crosses val="autoZero"/>
        <c:auto val="1"/>
        <c:lblAlgn val="ctr"/>
        <c:lblOffset val="100"/>
        <c:noMultiLvlLbl val="0"/>
      </c:catAx>
      <c:valAx>
        <c:axId val="111117784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#,##0.0;[Red]\-#,##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1117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998167585429621E-2"/>
          <c:y val="0.9379958378181279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JUL!$P$184:$P$188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JUL!$Q$184:$Q$188</c:f>
              <c:numCache>
                <c:formatCode>#,##0.0;[Red]\-#,##0.0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47064472"/>
        <c:axId val="447067608"/>
        <c:axId val="0"/>
      </c:bar3DChart>
      <c:catAx>
        <c:axId val="447064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7067608"/>
        <c:crosses val="autoZero"/>
        <c:auto val="1"/>
        <c:lblAlgn val="ctr"/>
        <c:lblOffset val="100"/>
        <c:noMultiLvlLbl val="0"/>
      </c:catAx>
      <c:valAx>
        <c:axId val="447067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;[Red]\-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70644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JUL!$P$171:$P$175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JUL!$Q$171:$Q$175</c:f>
              <c:numCache>
                <c:formatCode>#,##0.0;[Red]\-#,##0.0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7068000"/>
        <c:axId val="447067216"/>
        <c:axId val="0"/>
      </c:bar3DChart>
      <c:catAx>
        <c:axId val="447068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7067216"/>
        <c:crosses val="autoZero"/>
        <c:auto val="1"/>
        <c:lblAlgn val="ctr"/>
        <c:lblOffset val="100"/>
        <c:noMultiLvlLbl val="0"/>
      </c:catAx>
      <c:valAx>
        <c:axId val="447067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;[Red]\-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7068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 smtClean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2767457135044101E-2"/>
          <c:y val="5.6001262349866784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AUG!$D$1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AUG!$D$182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AUG!$E$1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AUG!$E$182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AUG!$F$1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AUG!$F$182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3"/>
          <c:tx>
            <c:strRef>
              <c:f>AUG!$G$1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AUG!$G$182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AUG!$H$1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AUG!$H$182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tx>
            <c:strRef>
              <c:f>AUG!$I$1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AUG!$I$182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tx>
            <c:strRef>
              <c:f>AUG!$J$1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AUG!$J$182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tx>
            <c:strRef>
              <c:f>AUG!$K$1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AUG!$K$182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AUG!$L$1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AUG!$L$182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447065256"/>
        <c:axId val="447068392"/>
        <c:axId val="0"/>
      </c:bar3DChart>
      <c:catAx>
        <c:axId val="44706525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47068392"/>
        <c:crosses val="autoZero"/>
        <c:auto val="1"/>
        <c:lblAlgn val="ctr"/>
        <c:lblOffset val="100"/>
        <c:noMultiLvlLbl val="0"/>
      </c:catAx>
      <c:valAx>
        <c:axId val="447068392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#,##0.0;[Red]\-#,##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7065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998167585429621E-2"/>
          <c:y val="0.94396598800736287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AUG!$P$184:$P$188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AUG!$Q$184:$Q$188</c:f>
              <c:numCache>
                <c:formatCode>#,##0.0;[Red]\-#,##0.0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47062120"/>
        <c:axId val="447062512"/>
        <c:axId val="0"/>
      </c:bar3DChart>
      <c:catAx>
        <c:axId val="447062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7062512"/>
        <c:crosses val="autoZero"/>
        <c:auto val="1"/>
        <c:lblAlgn val="ctr"/>
        <c:lblOffset val="100"/>
        <c:noMultiLvlLbl val="0"/>
      </c:catAx>
      <c:valAx>
        <c:axId val="447062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;[Red]\-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7062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AUG!$P$171:$P$175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AUG!$Q$171:$Q$175</c:f>
              <c:numCache>
                <c:formatCode>#,##0.0;[Red]\-#,##0.0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7069568"/>
        <c:axId val="447062904"/>
        <c:axId val="0"/>
      </c:bar3DChart>
      <c:catAx>
        <c:axId val="447069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7062904"/>
        <c:crosses val="autoZero"/>
        <c:auto val="1"/>
        <c:lblAlgn val="ctr"/>
        <c:lblOffset val="100"/>
        <c:noMultiLvlLbl val="0"/>
      </c:catAx>
      <c:valAx>
        <c:axId val="447062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;[Red]\-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7069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 smtClean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1469177355751658E-2"/>
          <c:y val="5.7991312412945105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SEP!$D$1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SEP!$D$182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SEP!$E$1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SEP!$E$182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SEP!$F$1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SEP!$F$182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3"/>
          <c:tx>
            <c:strRef>
              <c:f>SEP!$G$1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SEP!$G$182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SEP!$H$1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SEP!$H$182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tx>
            <c:strRef>
              <c:f>SEP!$I$1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SEP!$I$182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tx>
            <c:strRef>
              <c:f>SEP!$J$1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SEP!$J$182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tx>
            <c:strRef>
              <c:f>SEP!$K$1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SEP!$K$182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SEP!$L$1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SEP!$L$182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447063296"/>
        <c:axId val="447063688"/>
        <c:axId val="0"/>
      </c:bar3DChart>
      <c:catAx>
        <c:axId val="44706329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47063688"/>
        <c:crosses val="autoZero"/>
        <c:auto val="1"/>
        <c:lblAlgn val="ctr"/>
        <c:lblOffset val="100"/>
        <c:noMultiLvlLbl val="0"/>
      </c:catAx>
      <c:valAx>
        <c:axId val="447063688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#,##0.0;[Red]\-#,##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7063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2578235412881081E-2"/>
          <c:y val="0.9379958378181279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SEP!$P$184:$P$188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SEP!$Q$184:$Q$188</c:f>
              <c:numCache>
                <c:formatCode>#,##0.0;[Red]\-#,##0.0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47065648"/>
        <c:axId val="447066432"/>
        <c:axId val="0"/>
      </c:bar3DChart>
      <c:catAx>
        <c:axId val="447065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7066432"/>
        <c:crosses val="autoZero"/>
        <c:auto val="1"/>
        <c:lblAlgn val="ctr"/>
        <c:lblOffset val="100"/>
        <c:noMultiLvlLbl val="0"/>
      </c:catAx>
      <c:valAx>
        <c:axId val="447066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;[Red]\-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7065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SEP!$P$171:$P$175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SEP!$Q$171:$Q$175</c:f>
              <c:numCache>
                <c:formatCode>#,##0.0;[Red]\-#,##0.0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6109656"/>
        <c:axId val="446110048"/>
        <c:axId val="0"/>
      </c:bar3DChart>
      <c:catAx>
        <c:axId val="446109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6110048"/>
        <c:crosses val="autoZero"/>
        <c:auto val="1"/>
        <c:lblAlgn val="ctr"/>
        <c:lblOffset val="100"/>
        <c:noMultiLvlLbl val="0"/>
      </c:catAx>
      <c:valAx>
        <c:axId val="446110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;[Red]\-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6109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 smtClean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7574338017874348E-2"/>
          <c:y val="5.6001262349866784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OCT!$D$1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OCT!$D$182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OCT!$E$1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OCT!$E$182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OCT!$F$1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OCT!$F$182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3"/>
          <c:tx>
            <c:strRef>
              <c:f>OCT!$G$1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OCT!$G$182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OCT!$H$1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OCT!$H$182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tx>
            <c:strRef>
              <c:f>OCT!$I$1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OCT!$I$182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tx>
            <c:strRef>
              <c:f>OCT!$J$1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OCT!$J$182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tx>
            <c:strRef>
              <c:f>OCT!$K$1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OCT!$K$182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OCT!$L$1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OCT!$L$182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446110832"/>
        <c:axId val="446108872"/>
        <c:axId val="0"/>
      </c:bar3DChart>
      <c:catAx>
        <c:axId val="44611083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46108872"/>
        <c:crosses val="autoZero"/>
        <c:auto val="1"/>
        <c:lblAlgn val="ctr"/>
        <c:lblOffset val="100"/>
        <c:noMultiLvlLbl val="0"/>
      </c:catAx>
      <c:valAx>
        <c:axId val="446108872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#,##0.0;[Red]\-#,##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6110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8683396075003775E-2"/>
          <c:y val="0.94197593794428458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b="0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OCT!$P$184:$P$188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OCT!$Q$184:$Q$188</c:f>
              <c:numCache>
                <c:formatCode>#,##0.0;[Red]\-#,##0.0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46108088"/>
        <c:axId val="446111616"/>
        <c:axId val="0"/>
      </c:bar3DChart>
      <c:catAx>
        <c:axId val="446108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6111616"/>
        <c:crosses val="autoZero"/>
        <c:auto val="1"/>
        <c:lblAlgn val="ctr"/>
        <c:lblOffset val="100"/>
        <c:noMultiLvlLbl val="0"/>
      </c:catAx>
      <c:valAx>
        <c:axId val="446111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;[Red]\-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6108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OCT!$P$171:$P$175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OCT!$Q$171:$Q$175</c:f>
              <c:numCache>
                <c:formatCode>#,##0.0;[Red]\-#,##0.0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6108480"/>
        <c:axId val="446115144"/>
        <c:axId val="0"/>
      </c:bar3DChart>
      <c:catAx>
        <c:axId val="446108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6115144"/>
        <c:crosses val="autoZero"/>
        <c:auto val="1"/>
        <c:lblAlgn val="ctr"/>
        <c:lblOffset val="100"/>
        <c:noMultiLvlLbl val="0"/>
      </c:catAx>
      <c:valAx>
        <c:axId val="446115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;[Red]\-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6108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 smtClean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7574338017874348E-2"/>
          <c:y val="5.9981362476023432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NOV!$D$1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NOV!$D$182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NOV!$E$1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NOV!$E$182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NOV!$F$1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NOV!$F$182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3"/>
          <c:tx>
            <c:strRef>
              <c:f>NOV!$G$1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NOV!$G$182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NOV!$H$1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NOV!$H$182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tx>
            <c:strRef>
              <c:f>NOV!$I$1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NOV!$I$182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tx>
            <c:strRef>
              <c:f>NOV!$J$1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NOV!$J$182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tx>
            <c:strRef>
              <c:f>NOV!$K$1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NOV!$K$182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NOV!$L$1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NOV!$L$182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446113576"/>
        <c:axId val="446112792"/>
        <c:axId val="0"/>
      </c:bar3DChart>
      <c:catAx>
        <c:axId val="4461135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46112792"/>
        <c:crosses val="autoZero"/>
        <c:auto val="1"/>
        <c:lblAlgn val="ctr"/>
        <c:lblOffset val="100"/>
        <c:noMultiLvlLbl val="0"/>
      </c:catAx>
      <c:valAx>
        <c:axId val="446112792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#,##0.0;[Red]\-#,##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6113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8683396075003775E-2"/>
          <c:y val="0.94396598800736287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NOV!$P$184:$P$188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NOV!$Q$184:$Q$188</c:f>
              <c:numCache>
                <c:formatCode>#,##0.0;[Red]\-#,##0.0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47990776"/>
        <c:axId val="447991952"/>
        <c:axId val="0"/>
      </c:bar3DChart>
      <c:catAx>
        <c:axId val="447990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7991952"/>
        <c:crosses val="autoZero"/>
        <c:auto val="1"/>
        <c:lblAlgn val="ctr"/>
        <c:lblOffset val="100"/>
        <c:noMultiLvlLbl val="0"/>
      </c:catAx>
      <c:valAx>
        <c:axId val="447991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;[Red]\-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7990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NOV!$P$171:$P$175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NOV!$Q$171:$Q$175</c:f>
              <c:numCache>
                <c:formatCode>#,##0.0;[Red]\-#,##0.0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7991560"/>
        <c:axId val="447993128"/>
        <c:axId val="0"/>
      </c:bar3DChart>
      <c:catAx>
        <c:axId val="447991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7993128"/>
        <c:crosses val="autoZero"/>
        <c:auto val="1"/>
        <c:lblAlgn val="ctr"/>
        <c:lblOffset val="100"/>
        <c:noMultiLvlLbl val="0"/>
      </c:catAx>
      <c:valAx>
        <c:axId val="447993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;[Red]\-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7991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 smtClean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1469177355751658E-2"/>
          <c:y val="5.7991312412945105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DEC!$D$1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DEC!$D$182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DEC!$E$1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DEC!$E$182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DEC!$F$1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DEC!$F$182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3"/>
          <c:tx>
            <c:strRef>
              <c:f>DEC!$G$1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DEC!$G$182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DEC!$H$1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DEC!$H$182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tx>
            <c:strRef>
              <c:f>DEC!$I$1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DEC!$I$182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tx>
            <c:strRef>
              <c:f>DEC!$J$1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DEC!$J$182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tx>
            <c:strRef>
              <c:f>DEC!$K$1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DEC!$K$182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DEC!$L$1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DEC!$L$182</c:f>
              <c:numCache>
                <c:formatCode>#,##0.0;[Red]\-#,##0.0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447992736"/>
        <c:axId val="447991168"/>
        <c:axId val="0"/>
      </c:bar3DChart>
      <c:catAx>
        <c:axId val="44799273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47991168"/>
        <c:crosses val="autoZero"/>
        <c:auto val="1"/>
        <c:lblAlgn val="ctr"/>
        <c:lblOffset val="100"/>
        <c:noMultiLvlLbl val="0"/>
      </c:catAx>
      <c:valAx>
        <c:axId val="447991168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#,##0.0;[Red]\-#,##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7992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3876515192173517E-2"/>
          <c:y val="0.94595603807044115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DEC!$P$184:$P$188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DEC!$Q$184:$Q$188</c:f>
              <c:numCache>
                <c:formatCode>#,##0.0;[Red]\-#,##0.0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47993520"/>
        <c:axId val="448931040"/>
        <c:axId val="0"/>
      </c:bar3DChart>
      <c:catAx>
        <c:axId val="447993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8931040"/>
        <c:crosses val="autoZero"/>
        <c:auto val="1"/>
        <c:lblAlgn val="ctr"/>
        <c:lblOffset val="100"/>
        <c:noMultiLvlLbl val="0"/>
      </c:catAx>
      <c:valAx>
        <c:axId val="448931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;[Red]\-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7993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DEC!$P$171:$P$175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DEC!$Q$171:$Q$175</c:f>
              <c:numCache>
                <c:formatCode>#,##0.0;[Red]\-#,##0.0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8935352"/>
        <c:axId val="448931824"/>
        <c:axId val="0"/>
      </c:bar3DChart>
      <c:catAx>
        <c:axId val="448935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8931824"/>
        <c:crosses val="autoZero"/>
        <c:auto val="1"/>
        <c:lblAlgn val="ctr"/>
        <c:lblOffset val="100"/>
        <c:noMultiLvlLbl val="0"/>
      </c:catAx>
      <c:valAx>
        <c:axId val="448931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;[Red]\-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8935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b="1" i="1" baseline="0">
                <a:latin typeface="Times New Roman" panose="02020603050405020304" pitchFamily="18" charset="0"/>
              </a:rPr>
              <a:t>Currency Pair</a:t>
            </a:r>
            <a:endParaRPr lang="ja-JP" b="1" i="1" baseline="0">
              <a:latin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'The Result of All Year'!$C$4</c:f>
              <c:strCache>
                <c:ptCount val="1"/>
                <c:pt idx="0">
                  <c:v>USDJPY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Year'!$C$5:$C$17</c:f>
              <c:numCache>
                <c:formatCode>#,##0.0_ ;[Red]\-#,##0.0\ 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1"/>
          <c:order val="1"/>
          <c:tx>
            <c:strRef>
              <c:f>'The Result of All Year'!$D$4</c:f>
              <c:strCache>
                <c:ptCount val="1"/>
                <c:pt idx="0">
                  <c:v>AUDJPY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Year'!$D$5:$D$17</c:f>
              <c:numCache>
                <c:formatCode>#,##0.0_ ;[Red]\-#,##0.0\ 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2"/>
          <c:order val="2"/>
          <c:tx>
            <c:strRef>
              <c:f>'The Result of All Year'!$E$4</c:f>
              <c:strCache>
                <c:ptCount val="1"/>
                <c:pt idx="0">
                  <c:v>CADJPY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Year'!$E$5:$E$17</c:f>
              <c:numCache>
                <c:formatCode>#,##0.0_ ;[Red]\-#,##0.0\ 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3"/>
          <c:order val="3"/>
          <c:tx>
            <c:strRef>
              <c:f>'The Result of All Year'!$F$4</c:f>
              <c:strCache>
                <c:ptCount val="1"/>
                <c:pt idx="0">
                  <c:v>EURAUD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Year'!$F$5:$F$17</c:f>
              <c:numCache>
                <c:formatCode>#,##0.0_ ;[Red]\-#,##0.0\ 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4"/>
          <c:order val="4"/>
          <c:tx>
            <c:strRef>
              <c:f>'The Result of All Year'!$G$4</c:f>
              <c:strCache>
                <c:ptCount val="1"/>
                <c:pt idx="0">
                  <c:v>EURCAD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Year'!$G$5:$G$17</c:f>
              <c:numCache>
                <c:formatCode>#,##0.0_ ;[Red]\-#,##0.0\ 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5"/>
          <c:order val="5"/>
          <c:tx>
            <c:strRef>
              <c:f>'The Result of All Year'!$H$4</c:f>
              <c:strCache>
                <c:ptCount val="1"/>
                <c:pt idx="0">
                  <c:v>EURJPY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Year'!$H$5:$H$17</c:f>
              <c:numCache>
                <c:formatCode>#,##0.0_ ;[Red]\-#,##0.0\ 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6"/>
          <c:order val="6"/>
          <c:tx>
            <c:strRef>
              <c:f>'The Result of All Year'!$I$4</c:f>
              <c:strCache>
                <c:ptCount val="1"/>
                <c:pt idx="0">
                  <c:v>EURUSD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Year'!$I$5:$I$17</c:f>
              <c:numCache>
                <c:formatCode>#,##0.0_ ;[Red]\-#,##0.0\ 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7"/>
          <c:order val="7"/>
          <c:tx>
            <c:strRef>
              <c:f>'The Result of All Year'!$J$4</c:f>
              <c:strCache>
                <c:ptCount val="1"/>
                <c:pt idx="0">
                  <c:v>GBPJPY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hade val="51000"/>
                    <a:satMod val="130000"/>
                  </a:schemeClr>
                </a:gs>
                <a:gs pos="80000">
                  <a:schemeClr val="accent2">
                    <a:lumMod val="60000"/>
                    <a:shade val="93000"/>
                    <a:satMod val="130000"/>
                  </a:schemeClr>
                </a:gs>
                <a:gs pos="100000">
                  <a:schemeClr val="accent2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Year'!$J$5:$J$17</c:f>
              <c:numCache>
                <c:formatCode>#,##0.0_ ;[Red]\-#,##0.0\ 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8"/>
          <c:order val="8"/>
          <c:tx>
            <c:strRef>
              <c:f>'The Result of All Year'!$K$4</c:f>
              <c:strCache>
                <c:ptCount val="1"/>
                <c:pt idx="0">
                  <c:v>GBPUSD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hade val="51000"/>
                    <a:satMod val="130000"/>
                  </a:schemeClr>
                </a:gs>
                <a:gs pos="80000">
                  <a:schemeClr val="accent3">
                    <a:lumMod val="60000"/>
                    <a:shade val="93000"/>
                    <a:satMod val="130000"/>
                  </a:schemeClr>
                </a:gs>
                <a:gs pos="100000">
                  <a:schemeClr val="accent3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Year'!$K$5:$K$17</c:f>
              <c:numCache>
                <c:formatCode>#,##0.0_ ;[Red]\-#,##0.0\ 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48930648"/>
        <c:axId val="448932608"/>
        <c:axId val="0"/>
        <c:extLst>
          <c:ext xmlns:c15="http://schemas.microsoft.com/office/drawing/2012/chart" uri="{02D57815-91ED-43cb-92C2-25804820EDAC}">
            <c15:filteredBarSeries>
              <c15:ser>
                <c:idx val="9"/>
                <c:order val="9"/>
                <c:tx>
                  <c:strRef>
                    <c:extLst>
                      <c:ext uri="{02D57815-91ED-43cb-92C2-25804820EDAC}">
                        <c15:formulaRef>
                          <c15:sqref>'The Result of All Year'!$L$4</c15:sqref>
                        </c15:formulaRef>
                      </c:ext>
                    </c:extLst>
                    <c:strCache>
                      <c:ptCount val="1"/>
                      <c:pt idx="0">
                        <c:v>Total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lumMod val="60000"/>
                          <a:shade val="51000"/>
                          <a:satMod val="130000"/>
                        </a:schemeClr>
                      </a:gs>
                      <a:gs pos="80000">
                        <a:schemeClr val="accent4">
                          <a:lumMod val="60000"/>
                          <a:shade val="93000"/>
                          <a:satMod val="130000"/>
                        </a:schemeClr>
                      </a:gs>
                      <a:gs pos="100000">
                        <a:schemeClr val="accent4">
                          <a:lumMod val="60000"/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>
                              <a:lumMod val="8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ja-JP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lt1">
                                <a:lumMod val="95000"/>
                                <a:alpha val="54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'The Result of All Year'!$B$5:$B$17</c15:sqref>
                        </c15:formulaRef>
                      </c:ext>
                    </c:extLst>
                    <c:strCache>
                      <c:ptCount val="13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  <c:pt idx="12">
                        <c:v>Total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'The Result of All Year'!$L$5:$L$17</c15:sqref>
                        </c15:formulaRef>
                      </c:ext>
                    </c:extLst>
                    <c:numCache>
                      <c:formatCode>#,##0.0_ ;[Red]\-#,##0.0\ </c:formatCode>
                      <c:ptCount val="1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</c:numCache>
                  </c:numRef>
                </c:val>
              </c15:ser>
            </c15:filteredBarSeries>
          </c:ext>
        </c:extLst>
      </c:bar3DChart>
      <c:catAx>
        <c:axId val="448930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8932608"/>
        <c:crosses val="autoZero"/>
        <c:auto val="1"/>
        <c:lblAlgn val="ctr"/>
        <c:lblOffset val="100"/>
        <c:noMultiLvlLbl val="0"/>
      </c:catAx>
      <c:valAx>
        <c:axId val="44893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_ ;[Red]\-#,##0.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8930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baseline="0">
              <a:solidFill>
                <a:schemeClr val="lt1">
                  <a:lumMod val="8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b="1" i="1" baseline="0">
                <a:latin typeface="Times New Roman" panose="02020603050405020304" pitchFamily="18" charset="0"/>
              </a:rPr>
              <a:t>Date</a:t>
            </a:r>
            <a:endParaRPr lang="ja-JP" b="1" i="1" baseline="0">
              <a:latin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'The Result of All Year'!$N$4</c:f>
              <c:strCache>
                <c:ptCount val="1"/>
                <c:pt idx="0">
                  <c:v>Mon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Year'!$N$5:$N$17</c:f>
              <c:numCache>
                <c:formatCode>#,##0.0_ ;[Red]\-#,##0.0\ 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1"/>
          <c:order val="1"/>
          <c:tx>
            <c:strRef>
              <c:f>'The Result of All Year'!$O$4</c:f>
              <c:strCache>
                <c:ptCount val="1"/>
                <c:pt idx="0">
                  <c:v>Tue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Year'!$O$5:$O$17</c:f>
              <c:numCache>
                <c:formatCode>#,##0.0_ ;[Red]\-#,##0.0\ 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2"/>
          <c:order val="2"/>
          <c:tx>
            <c:strRef>
              <c:f>'The Result of All Year'!$P$4</c:f>
              <c:strCache>
                <c:ptCount val="1"/>
                <c:pt idx="0">
                  <c:v>Wed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Year'!$P$5:$P$17</c:f>
              <c:numCache>
                <c:formatCode>#,##0.0_ ;[Red]\-#,##0.0\ 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3"/>
          <c:order val="3"/>
          <c:tx>
            <c:strRef>
              <c:f>'The Result of All Year'!$Q$4</c:f>
              <c:strCache>
                <c:ptCount val="1"/>
                <c:pt idx="0">
                  <c:v>Thu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Year'!$Q$5:$Q$17</c:f>
              <c:numCache>
                <c:formatCode>#,##0.0_ ;[Red]\-#,##0.0\ 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4"/>
          <c:order val="4"/>
          <c:tx>
            <c:strRef>
              <c:f>'The Result of All Year'!$R$4</c:f>
              <c:strCache>
                <c:ptCount val="1"/>
                <c:pt idx="0">
                  <c:v>Fri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Year'!$R$5:$R$17</c:f>
              <c:numCache>
                <c:formatCode>#,##0.0_ ;[Red]\-#,##0.0\ 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48931432"/>
        <c:axId val="448930256"/>
        <c:axId val="0"/>
      </c:bar3DChart>
      <c:catAx>
        <c:axId val="448931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8930256"/>
        <c:crosses val="autoZero"/>
        <c:auto val="1"/>
        <c:lblAlgn val="ctr"/>
        <c:lblOffset val="100"/>
        <c:noMultiLvlLbl val="0"/>
      </c:catAx>
      <c:valAx>
        <c:axId val="44893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_ ;[Red]\-#,##0.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8931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baseline="0">
              <a:solidFill>
                <a:schemeClr val="lt1">
                  <a:lumMod val="8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b="1" i="1" baseline="0">
                <a:latin typeface="Times New Roman" panose="02020603050405020304" pitchFamily="18" charset="0"/>
              </a:rPr>
              <a:t>Week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'The Result of All Year'!$C$21</c:f>
              <c:strCache>
                <c:ptCount val="1"/>
                <c:pt idx="0">
                  <c:v>1st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Year'!$B$22:$B$34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Year'!$C$22:$C$34</c:f>
              <c:numCache>
                <c:formatCode>#,##0.0_ ;[Red]\-#,##0.0\ 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1"/>
          <c:order val="1"/>
          <c:tx>
            <c:strRef>
              <c:f>'The Result of All Year'!$D$21</c:f>
              <c:strCache>
                <c:ptCount val="1"/>
                <c:pt idx="0">
                  <c:v>2nd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Year'!$B$22:$B$34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Year'!$D$22:$D$34</c:f>
              <c:numCache>
                <c:formatCode>#,##0.0_ ;[Red]\-#,##0.0\ 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2"/>
          <c:order val="2"/>
          <c:tx>
            <c:strRef>
              <c:f>'The Result of All Year'!$E$21</c:f>
              <c:strCache>
                <c:ptCount val="1"/>
                <c:pt idx="0">
                  <c:v>3rd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Year'!$B$22:$B$34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Year'!$E$22:$E$34</c:f>
              <c:numCache>
                <c:formatCode>#,##0.0_ ;[Red]\-#,##0.0\ 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3"/>
          <c:order val="3"/>
          <c:tx>
            <c:strRef>
              <c:f>'The Result of All Year'!$F$21</c:f>
              <c:strCache>
                <c:ptCount val="1"/>
                <c:pt idx="0">
                  <c:v>4th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Year'!$B$22:$B$34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Year'!$F$22:$F$34</c:f>
              <c:numCache>
                <c:formatCode>#,##0.0_ ;[Red]\-#,##0.0\ 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4"/>
          <c:order val="4"/>
          <c:tx>
            <c:strRef>
              <c:f>'The Result of All Year'!$G$21</c:f>
              <c:strCache>
                <c:ptCount val="1"/>
                <c:pt idx="0">
                  <c:v>5th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Year'!$B$22:$B$34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Year'!$G$22:$G$34</c:f>
              <c:numCache>
                <c:formatCode>#,##0.0_ ;[Red]\-#,##0.0\ 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48936920"/>
        <c:axId val="448937312"/>
        <c:axId val="0"/>
      </c:bar3DChart>
      <c:catAx>
        <c:axId val="448936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8937312"/>
        <c:crosses val="autoZero"/>
        <c:auto val="1"/>
        <c:lblAlgn val="ctr"/>
        <c:lblOffset val="100"/>
        <c:noMultiLvlLbl val="0"/>
      </c:catAx>
      <c:valAx>
        <c:axId val="448937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_ ;[Red]\-#,##0.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8936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baseline="0">
              <a:solidFill>
                <a:schemeClr val="lt1">
                  <a:lumMod val="8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b="1" i="1" baseline="0">
                <a:latin typeface="Times New Roman" panose="02020603050405020304" pitchFamily="18" charset="0"/>
              </a:rPr>
              <a:t>Winning Percentage &amp; Risk Reward Ratio</a:t>
            </a:r>
            <a:endParaRPr lang="ja-JP" b="1" i="1" baseline="0">
              <a:latin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'The Result of All Year'!$O$20:$O$21</c:f>
              <c:strCache>
                <c:ptCount val="2"/>
                <c:pt idx="0">
                  <c:v>Win</c:v>
                </c:pt>
                <c:pt idx="1">
                  <c:v>Frequency</c:v>
                </c:pt>
              </c:strCache>
            </c:strRef>
          </c:tx>
          <c:spPr>
            <a:solidFill>
              <a:srgbClr val="0000FF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Year'!$N$22:$N$34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Year'!$O$22:$O$34</c:f>
              <c:numCache>
                <c:formatCode>#,##0_ ;[Red]\-#,##0\ 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 formatCode="#,##0_);[Red]\(#,##0\)">
                  <c:v>0</c:v>
                </c:pt>
              </c:numCache>
            </c:numRef>
          </c:val>
        </c:ser>
        <c:ser>
          <c:idx val="3"/>
          <c:order val="1"/>
          <c:tx>
            <c:strRef>
              <c:f>'The Result of All Year'!$R$20:$R$21</c:f>
              <c:strCache>
                <c:ptCount val="2"/>
                <c:pt idx="0">
                  <c:v>Lose</c:v>
                </c:pt>
                <c:pt idx="1">
                  <c:v>Frequency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Year'!$N$22:$N$34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Year'!$R$22:$R$34</c:f>
              <c:numCache>
                <c:formatCode>#,##0_ ;[Red]\-#,##0\ 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 formatCode="#,##0_);[Red]\(#,##0\)">
                  <c:v>0</c:v>
                </c:pt>
              </c:numCache>
            </c:numRef>
          </c:val>
        </c:ser>
        <c:ser>
          <c:idx val="6"/>
          <c:order val="2"/>
          <c:tx>
            <c:strRef>
              <c:f>'The Result of All Year'!$U$20:$U$21</c:f>
              <c:strCache>
                <c:ptCount val="2"/>
                <c:pt idx="0">
                  <c:v>Winning Percentage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Year'!$N$22:$N$34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Year'!$U$22:$U$34</c:f>
              <c:numCache>
                <c:formatCode>0.0%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7"/>
          <c:order val="3"/>
          <c:tx>
            <c:strRef>
              <c:f>'The Result of All Year'!$V$20:$V$21</c:f>
              <c:strCache>
                <c:ptCount val="2"/>
                <c:pt idx="0">
                  <c:v>Risk Reward Ratio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Year'!$N$22:$N$34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Year'!$V$22:$V$34</c:f>
              <c:numCache>
                <c:formatCode>0.0_);\(0.0\)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48929864"/>
        <c:axId val="448932216"/>
        <c:axId val="0"/>
      </c:bar3DChart>
      <c:catAx>
        <c:axId val="448929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8932216"/>
        <c:crosses val="autoZero"/>
        <c:auto val="1"/>
        <c:lblAlgn val="ctr"/>
        <c:lblOffset val="100"/>
        <c:noMultiLvlLbl val="0"/>
      </c:catAx>
      <c:valAx>
        <c:axId val="448932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_ ;[Red]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8929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baseline="0">
              <a:solidFill>
                <a:schemeClr val="lt1">
                  <a:lumMod val="8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b="1" i="1" baseline="0">
                <a:latin typeface="Times New Roman" panose="02020603050405020304" pitchFamily="18" charset="0"/>
              </a:rPr>
              <a:t>Total Pips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9"/>
          <c:order val="0"/>
          <c:tx>
            <c:strRef>
              <c:f>'The Result of All Year'!$L$4</c:f>
              <c:strCache>
                <c:ptCount val="1"/>
                <c:pt idx="0">
                  <c:v>Total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Year'!$L$5:$L$17</c:f>
              <c:numCache>
                <c:formatCode>#,##0.0_ ;[Red]\-#,##0.0\ 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48933784"/>
        <c:axId val="448934176"/>
        <c:axId val="0"/>
      </c:bar3DChart>
      <c:catAx>
        <c:axId val="448933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8934176"/>
        <c:crosses val="autoZero"/>
        <c:auto val="1"/>
        <c:lblAlgn val="ctr"/>
        <c:lblOffset val="100"/>
        <c:noMultiLvlLbl val="0"/>
      </c:catAx>
      <c:valAx>
        <c:axId val="44893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_ ;[Red]\-#,##0.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8933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b="1" i="1" baseline="0">
                <a:latin typeface="Times New Roman" panose="02020603050405020304" pitchFamily="18" charset="0"/>
              </a:rPr>
              <a:t>Win &amp; Lose Per Currency Pair</a:t>
            </a:r>
            <a:endParaRPr lang="ja-JP" b="1" i="1" baseline="0">
              <a:latin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0000FF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7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9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'The Result of All Year'!$Y$20:$AR$21</c:f>
              <c:multiLvlStrCache>
                <c:ptCount val="20"/>
                <c:lvl>
                  <c:pt idx="0">
                    <c:v>Win</c:v>
                  </c:pt>
                  <c:pt idx="1">
                    <c:v>Lose</c:v>
                  </c:pt>
                  <c:pt idx="2">
                    <c:v>Win</c:v>
                  </c:pt>
                  <c:pt idx="3">
                    <c:v>Lose</c:v>
                  </c:pt>
                  <c:pt idx="4">
                    <c:v>Win</c:v>
                  </c:pt>
                  <c:pt idx="5">
                    <c:v>Lose</c:v>
                  </c:pt>
                  <c:pt idx="6">
                    <c:v>Win</c:v>
                  </c:pt>
                  <c:pt idx="7">
                    <c:v>Lose</c:v>
                  </c:pt>
                  <c:pt idx="8">
                    <c:v>Win</c:v>
                  </c:pt>
                  <c:pt idx="9">
                    <c:v>Lose</c:v>
                  </c:pt>
                  <c:pt idx="10">
                    <c:v>Win</c:v>
                  </c:pt>
                  <c:pt idx="11">
                    <c:v>Lose</c:v>
                  </c:pt>
                  <c:pt idx="12">
                    <c:v>Win</c:v>
                  </c:pt>
                  <c:pt idx="13">
                    <c:v>Lose</c:v>
                  </c:pt>
                  <c:pt idx="14">
                    <c:v>Win</c:v>
                  </c:pt>
                  <c:pt idx="15">
                    <c:v>Lose</c:v>
                  </c:pt>
                  <c:pt idx="16">
                    <c:v>Win</c:v>
                  </c:pt>
                  <c:pt idx="17">
                    <c:v>Lose</c:v>
                  </c:pt>
                  <c:pt idx="18">
                    <c:v>Win</c:v>
                  </c:pt>
                  <c:pt idx="19">
                    <c:v>Lose</c:v>
                  </c:pt>
                </c:lvl>
                <c:lvl>
                  <c:pt idx="0">
                    <c:v>USDJPY</c:v>
                  </c:pt>
                  <c:pt idx="2">
                    <c:v>AUDJPY</c:v>
                  </c:pt>
                  <c:pt idx="4">
                    <c:v>CADJPY</c:v>
                  </c:pt>
                  <c:pt idx="6">
                    <c:v>EURAUD</c:v>
                  </c:pt>
                  <c:pt idx="8">
                    <c:v>EURCAD</c:v>
                  </c:pt>
                  <c:pt idx="10">
                    <c:v>EURJPY</c:v>
                  </c:pt>
                  <c:pt idx="12">
                    <c:v>EURUSD</c:v>
                  </c:pt>
                  <c:pt idx="14">
                    <c:v>GBPJPY</c:v>
                  </c:pt>
                  <c:pt idx="16">
                    <c:v>GBPUSD</c:v>
                  </c:pt>
                  <c:pt idx="18">
                    <c:v>Total</c:v>
                  </c:pt>
                </c:lvl>
              </c:multiLvlStrCache>
            </c:multiLvlStrRef>
          </c:cat>
          <c:val>
            <c:numRef>
              <c:f>'The Result of All Year'!$Y$34:$AR$34</c:f>
              <c:numCache>
                <c:formatCode>#,##0_);[Red]\(#,##0\)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40519640"/>
        <c:axId val="540520032"/>
        <c:axId val="0"/>
      </c:bar3DChart>
      <c:catAx>
        <c:axId val="540519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540520032"/>
        <c:crosses val="autoZero"/>
        <c:auto val="1"/>
        <c:lblAlgn val="ctr"/>
        <c:lblOffset val="100"/>
        <c:noMultiLvlLbl val="0"/>
      </c:catAx>
      <c:valAx>
        <c:axId val="540520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40519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7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1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3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4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6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7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8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9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0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1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2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4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4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4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4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Relationship Id="rId4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4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6.xml"/><Relationship Id="rId2" Type="http://schemas.openxmlformats.org/officeDocument/2006/relationships/chart" Target="../charts/chart35.xml"/><Relationship Id="rId1" Type="http://schemas.openxmlformats.org/officeDocument/2006/relationships/chart" Target="../charts/chart34.xml"/><Relationship Id="rId4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7" Type="http://schemas.openxmlformats.org/officeDocument/2006/relationships/chart" Target="../charts/chart42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1.xml"/><Relationship Id="rId5" Type="http://schemas.openxmlformats.org/officeDocument/2006/relationships/chart" Target="../charts/chart40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203</xdr:row>
      <xdr:rowOff>0</xdr:rowOff>
    </xdr:from>
    <xdr:to>
      <xdr:col>13</xdr:col>
      <xdr:colOff>0</xdr:colOff>
      <xdr:row>233</xdr:row>
      <xdr:rowOff>0</xdr:rowOff>
    </xdr:to>
    <xdr:graphicFrame macro="">
      <xdr:nvGraphicFramePr>
        <xdr:cNvPr id="5" name="グラフ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236</xdr:row>
      <xdr:rowOff>14286</xdr:rowOff>
    </xdr:from>
    <xdr:to>
      <xdr:col>13</xdr:col>
      <xdr:colOff>0</xdr:colOff>
      <xdr:row>266</xdr:row>
      <xdr:rowOff>0</xdr:rowOff>
    </xdr:to>
    <xdr:graphicFrame macro="">
      <xdr:nvGraphicFramePr>
        <xdr:cNvPr id="7" name="グラフ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269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29</xdr:col>
      <xdr:colOff>38388</xdr:colOff>
      <xdr:row>220</xdr:row>
      <xdr:rowOff>9525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82450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203</xdr:row>
      <xdr:rowOff>9525</xdr:rowOff>
    </xdr:from>
    <xdr:to>
      <xdr:col>13</xdr:col>
      <xdr:colOff>0</xdr:colOff>
      <xdr:row>233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236</xdr:row>
      <xdr:rowOff>14286</xdr:rowOff>
    </xdr:from>
    <xdr:to>
      <xdr:col>13</xdr:col>
      <xdr:colOff>0</xdr:colOff>
      <xdr:row>266</xdr:row>
      <xdr:rowOff>0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269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29</xdr:col>
      <xdr:colOff>124113</xdr:colOff>
      <xdr:row>220</xdr:row>
      <xdr:rowOff>9525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82450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203</xdr:row>
      <xdr:rowOff>0</xdr:rowOff>
    </xdr:from>
    <xdr:to>
      <xdr:col>13</xdr:col>
      <xdr:colOff>0</xdr:colOff>
      <xdr:row>233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236</xdr:row>
      <xdr:rowOff>14286</xdr:rowOff>
    </xdr:from>
    <xdr:to>
      <xdr:col>13</xdr:col>
      <xdr:colOff>0</xdr:colOff>
      <xdr:row>266</xdr:row>
      <xdr:rowOff>0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269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29</xdr:col>
      <xdr:colOff>47913</xdr:colOff>
      <xdr:row>220</xdr:row>
      <xdr:rowOff>9525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82450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202</xdr:row>
      <xdr:rowOff>228600</xdr:rowOff>
    </xdr:from>
    <xdr:to>
      <xdr:col>13</xdr:col>
      <xdr:colOff>0</xdr:colOff>
      <xdr:row>233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236</xdr:row>
      <xdr:rowOff>4761</xdr:rowOff>
    </xdr:from>
    <xdr:to>
      <xdr:col>13</xdr:col>
      <xdr:colOff>0</xdr:colOff>
      <xdr:row>266</xdr:row>
      <xdr:rowOff>0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269</xdr:row>
      <xdr:rowOff>9525</xdr:rowOff>
    </xdr:from>
    <xdr:to>
      <xdr:col>13</xdr:col>
      <xdr:colOff>0</xdr:colOff>
      <xdr:row>299</xdr:row>
      <xdr:rowOff>0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29</xdr:col>
      <xdr:colOff>86013</xdr:colOff>
      <xdr:row>220</xdr:row>
      <xdr:rowOff>9525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82450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203</xdr:row>
      <xdr:rowOff>0</xdr:rowOff>
    </xdr:from>
    <xdr:to>
      <xdr:col>13</xdr:col>
      <xdr:colOff>0</xdr:colOff>
      <xdr:row>233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236</xdr:row>
      <xdr:rowOff>4761</xdr:rowOff>
    </xdr:from>
    <xdr:to>
      <xdr:col>13</xdr:col>
      <xdr:colOff>0</xdr:colOff>
      <xdr:row>266</xdr:row>
      <xdr:rowOff>0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269</xdr:row>
      <xdr:rowOff>9525</xdr:rowOff>
    </xdr:from>
    <xdr:to>
      <xdr:col>13</xdr:col>
      <xdr:colOff>0</xdr:colOff>
      <xdr:row>299</xdr:row>
      <xdr:rowOff>0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29</xdr:col>
      <xdr:colOff>95538</xdr:colOff>
      <xdr:row>220</xdr:row>
      <xdr:rowOff>9525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82450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203</xdr:row>
      <xdr:rowOff>0</xdr:rowOff>
    </xdr:from>
    <xdr:to>
      <xdr:col>13</xdr:col>
      <xdr:colOff>0</xdr:colOff>
      <xdr:row>233</xdr:row>
      <xdr:rowOff>9525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236</xdr:row>
      <xdr:rowOff>14286</xdr:rowOff>
    </xdr:from>
    <xdr:to>
      <xdr:col>13</xdr:col>
      <xdr:colOff>0</xdr:colOff>
      <xdr:row>266</xdr:row>
      <xdr:rowOff>9525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269</xdr:row>
      <xdr:rowOff>9525</xdr:rowOff>
    </xdr:from>
    <xdr:to>
      <xdr:col>13</xdr:col>
      <xdr:colOff>0</xdr:colOff>
      <xdr:row>299</xdr:row>
      <xdr:rowOff>0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29</xdr:col>
      <xdr:colOff>95538</xdr:colOff>
      <xdr:row>220</xdr:row>
      <xdr:rowOff>9525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82450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203</xdr:row>
      <xdr:rowOff>0</xdr:rowOff>
    </xdr:from>
    <xdr:to>
      <xdr:col>13</xdr:col>
      <xdr:colOff>0</xdr:colOff>
      <xdr:row>233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236</xdr:row>
      <xdr:rowOff>14286</xdr:rowOff>
    </xdr:from>
    <xdr:to>
      <xdr:col>13</xdr:col>
      <xdr:colOff>0</xdr:colOff>
      <xdr:row>266</xdr:row>
      <xdr:rowOff>0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269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29</xdr:col>
      <xdr:colOff>105063</xdr:colOff>
      <xdr:row>220</xdr:row>
      <xdr:rowOff>9525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82450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203</xdr:row>
      <xdr:rowOff>9525</xdr:rowOff>
    </xdr:from>
    <xdr:to>
      <xdr:col>13</xdr:col>
      <xdr:colOff>0</xdr:colOff>
      <xdr:row>233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236</xdr:row>
      <xdr:rowOff>14286</xdr:rowOff>
    </xdr:from>
    <xdr:to>
      <xdr:col>13</xdr:col>
      <xdr:colOff>0</xdr:colOff>
      <xdr:row>266</xdr:row>
      <xdr:rowOff>9525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269</xdr:row>
      <xdr:rowOff>9525</xdr:rowOff>
    </xdr:from>
    <xdr:to>
      <xdr:col>13</xdr:col>
      <xdr:colOff>0</xdr:colOff>
      <xdr:row>299</xdr:row>
      <xdr:rowOff>0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29</xdr:col>
      <xdr:colOff>86013</xdr:colOff>
      <xdr:row>220</xdr:row>
      <xdr:rowOff>9525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82450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203</xdr:row>
      <xdr:rowOff>0</xdr:rowOff>
    </xdr:from>
    <xdr:to>
      <xdr:col>13</xdr:col>
      <xdr:colOff>0</xdr:colOff>
      <xdr:row>233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236</xdr:row>
      <xdr:rowOff>4761</xdr:rowOff>
    </xdr:from>
    <xdr:to>
      <xdr:col>13</xdr:col>
      <xdr:colOff>0</xdr:colOff>
      <xdr:row>266</xdr:row>
      <xdr:rowOff>0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269</xdr:row>
      <xdr:rowOff>9525</xdr:rowOff>
    </xdr:from>
    <xdr:to>
      <xdr:col>13</xdr:col>
      <xdr:colOff>0</xdr:colOff>
      <xdr:row>299</xdr:row>
      <xdr:rowOff>0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29</xdr:col>
      <xdr:colOff>114588</xdr:colOff>
      <xdr:row>220</xdr:row>
      <xdr:rowOff>9525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82450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203</xdr:row>
      <xdr:rowOff>0</xdr:rowOff>
    </xdr:from>
    <xdr:to>
      <xdr:col>13</xdr:col>
      <xdr:colOff>0</xdr:colOff>
      <xdr:row>233</xdr:row>
      <xdr:rowOff>9525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236</xdr:row>
      <xdr:rowOff>14286</xdr:rowOff>
    </xdr:from>
    <xdr:to>
      <xdr:col>13</xdr:col>
      <xdr:colOff>0</xdr:colOff>
      <xdr:row>266</xdr:row>
      <xdr:rowOff>0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269</xdr:row>
      <xdr:rowOff>9525</xdr:rowOff>
    </xdr:from>
    <xdr:to>
      <xdr:col>13</xdr:col>
      <xdr:colOff>0</xdr:colOff>
      <xdr:row>299</xdr:row>
      <xdr:rowOff>0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29</xdr:col>
      <xdr:colOff>124113</xdr:colOff>
      <xdr:row>220</xdr:row>
      <xdr:rowOff>9525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82450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203</xdr:row>
      <xdr:rowOff>0</xdr:rowOff>
    </xdr:from>
    <xdr:to>
      <xdr:col>13</xdr:col>
      <xdr:colOff>0</xdr:colOff>
      <xdr:row>233</xdr:row>
      <xdr:rowOff>9525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236</xdr:row>
      <xdr:rowOff>4761</xdr:rowOff>
    </xdr:from>
    <xdr:to>
      <xdr:col>13</xdr:col>
      <xdr:colOff>0</xdr:colOff>
      <xdr:row>266</xdr:row>
      <xdr:rowOff>0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269</xdr:row>
      <xdr:rowOff>9525</xdr:rowOff>
    </xdr:from>
    <xdr:to>
      <xdr:col>13</xdr:col>
      <xdr:colOff>0</xdr:colOff>
      <xdr:row>299</xdr:row>
      <xdr:rowOff>0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29</xdr:col>
      <xdr:colOff>105063</xdr:colOff>
      <xdr:row>220</xdr:row>
      <xdr:rowOff>9525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82450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203</xdr:row>
      <xdr:rowOff>9525</xdr:rowOff>
    </xdr:from>
    <xdr:to>
      <xdr:col>13</xdr:col>
      <xdr:colOff>0</xdr:colOff>
      <xdr:row>233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236</xdr:row>
      <xdr:rowOff>14286</xdr:rowOff>
    </xdr:from>
    <xdr:to>
      <xdr:col>13</xdr:col>
      <xdr:colOff>0</xdr:colOff>
      <xdr:row>266</xdr:row>
      <xdr:rowOff>0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269</xdr:row>
      <xdr:rowOff>9525</xdr:rowOff>
    </xdr:from>
    <xdr:to>
      <xdr:col>13</xdr:col>
      <xdr:colOff>0</xdr:colOff>
      <xdr:row>299</xdr:row>
      <xdr:rowOff>0</xdr:rowOff>
    </xdr:to>
    <xdr:graphicFrame macro="">
      <xdr:nvGraphicFramePr>
        <xdr:cNvPr id="5" name="グラフ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29</xdr:col>
      <xdr:colOff>95538</xdr:colOff>
      <xdr:row>220</xdr:row>
      <xdr:rowOff>9525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82450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9523</xdr:colOff>
      <xdr:row>70</xdr:row>
      <xdr:rowOff>14286</xdr:rowOff>
    </xdr:from>
    <xdr:to>
      <xdr:col>14</xdr:col>
      <xdr:colOff>904874</xdr:colOff>
      <xdr:row>100</xdr:row>
      <xdr:rowOff>19049</xdr:rowOff>
    </xdr:to>
    <xdr:graphicFrame macro="">
      <xdr:nvGraphicFramePr>
        <xdr:cNvPr id="4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409574</xdr:colOff>
      <xdr:row>103</xdr:row>
      <xdr:rowOff>14286</xdr:rowOff>
    </xdr:from>
    <xdr:to>
      <xdr:col>14</xdr:col>
      <xdr:colOff>895350</xdr:colOff>
      <xdr:row>133</xdr:row>
      <xdr:rowOff>9525</xdr:rowOff>
    </xdr:to>
    <xdr:graphicFrame macro="">
      <xdr:nvGraphicFramePr>
        <xdr:cNvPr id="5" name="グラフ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9525</xdr:colOff>
      <xdr:row>136</xdr:row>
      <xdr:rowOff>0</xdr:rowOff>
    </xdr:from>
    <xdr:to>
      <xdr:col>15</xdr:col>
      <xdr:colOff>9525</xdr:colOff>
      <xdr:row>166</xdr:row>
      <xdr:rowOff>0</xdr:rowOff>
    </xdr:to>
    <xdr:graphicFrame macro="">
      <xdr:nvGraphicFramePr>
        <xdr:cNvPr id="6" name="グラフ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16</xdr:col>
      <xdr:colOff>0</xdr:colOff>
      <xdr:row>37</xdr:row>
      <xdr:rowOff>0</xdr:rowOff>
    </xdr:from>
    <xdr:to>
      <xdr:col>29</xdr:col>
      <xdr:colOff>286038</xdr:colOff>
      <xdr:row>69</xdr:row>
      <xdr:rowOff>152400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63575" y="12011025"/>
          <a:ext cx="10049163" cy="7772400"/>
        </a:xfrm>
        <a:prstGeom prst="rect">
          <a:avLst/>
        </a:prstGeom>
      </xdr:spPr>
    </xdr:pic>
    <xdr:clientData/>
  </xdr:twoCellAnchor>
  <xdr:twoCellAnchor>
    <xdr:from>
      <xdr:col>0</xdr:col>
      <xdr:colOff>409574</xdr:colOff>
      <xdr:row>169</xdr:row>
      <xdr:rowOff>0</xdr:rowOff>
    </xdr:from>
    <xdr:to>
      <xdr:col>15</xdr:col>
      <xdr:colOff>0</xdr:colOff>
      <xdr:row>199</xdr:row>
      <xdr:rowOff>0</xdr:rowOff>
    </xdr:to>
    <xdr:graphicFrame macro="">
      <xdr:nvGraphicFramePr>
        <xdr:cNvPr id="12" name="グラフ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409574</xdr:colOff>
      <xdr:row>37</xdr:row>
      <xdr:rowOff>9524</xdr:rowOff>
    </xdr:from>
    <xdr:to>
      <xdr:col>14</xdr:col>
      <xdr:colOff>904874</xdr:colOff>
      <xdr:row>67</xdr:row>
      <xdr:rowOff>0</xdr:rowOff>
    </xdr:to>
    <xdr:graphicFrame macro="">
      <xdr:nvGraphicFramePr>
        <xdr:cNvPr id="13" name="グラフ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409574</xdr:colOff>
      <xdr:row>202</xdr:row>
      <xdr:rowOff>9525</xdr:rowOff>
    </xdr:from>
    <xdr:to>
      <xdr:col>14</xdr:col>
      <xdr:colOff>904874</xdr:colOff>
      <xdr:row>232</xdr:row>
      <xdr:rowOff>9525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98"/>
  <sheetViews>
    <sheetView tabSelected="1" workbookViewId="0">
      <pane ySplit="1" topLeftCell="A2" activePane="bottomLeft" state="frozen"/>
      <selection pane="bottomLeft" activeCell="P14" sqref="P14"/>
    </sheetView>
  </sheetViews>
  <sheetFormatPr defaultRowHeight="18.75" customHeight="1" x14ac:dyDescent="0.35"/>
  <cols>
    <col min="1" max="1" width="7.75" style="1" customWidth="1"/>
    <col min="2" max="2" width="8.75" style="2" customWidth="1"/>
    <col min="3" max="3" width="5.25" style="1" customWidth="1"/>
    <col min="4" max="13" width="11.75" style="1" customWidth="1"/>
    <col min="14" max="15" width="9" style="1"/>
    <col min="16" max="16" width="9" style="1" customWidth="1"/>
    <col min="17" max="17" width="14.375" style="1" customWidth="1"/>
    <col min="18" max="16384" width="9" style="1"/>
  </cols>
  <sheetData>
    <row r="1" spans="1:13" ht="22.5" customHeight="1" thickBot="1" x14ac:dyDescent="0.3">
      <c r="A1" s="3" t="s">
        <v>16</v>
      </c>
      <c r="B1" s="6" t="s">
        <v>17</v>
      </c>
      <c r="C1" s="7" t="s">
        <v>14</v>
      </c>
      <c r="D1" s="10" t="s">
        <v>50</v>
      </c>
      <c r="E1" s="11" t="s">
        <v>7</v>
      </c>
      <c r="F1" s="11" t="s">
        <v>75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 x14ac:dyDescent="0.3">
      <c r="A2" s="301" t="s">
        <v>15</v>
      </c>
      <c r="B2" s="292" t="s">
        <v>1</v>
      </c>
      <c r="C2" s="51">
        <v>1</v>
      </c>
      <c r="D2" s="56"/>
      <c r="E2" s="57"/>
      <c r="F2" s="57"/>
      <c r="G2" s="57"/>
      <c r="H2" s="57"/>
      <c r="I2" s="57"/>
      <c r="J2" s="57"/>
      <c r="K2" s="57"/>
      <c r="L2" s="58"/>
      <c r="M2" s="271">
        <f>SUM(D2:L2)+SUM(D3:L3)+SUM(D4:L4)+SUM(D5:L5)+SUM(D6:L6)</f>
        <v>0</v>
      </c>
    </row>
    <row r="3" spans="1:13" ht="18.75" customHeight="1" thickBot="1" x14ac:dyDescent="0.3">
      <c r="A3" s="301"/>
      <c r="B3" s="293"/>
      <c r="C3" s="52">
        <v>2</v>
      </c>
      <c r="D3" s="59"/>
      <c r="E3" s="60"/>
      <c r="F3" s="60"/>
      <c r="G3" s="60"/>
      <c r="H3" s="60"/>
      <c r="I3" s="60"/>
      <c r="J3" s="60"/>
      <c r="K3" s="60"/>
      <c r="L3" s="61"/>
      <c r="M3" s="272"/>
    </row>
    <row r="4" spans="1:13" ht="18.75" customHeight="1" thickBot="1" x14ac:dyDescent="0.3">
      <c r="A4" s="301"/>
      <c r="B4" s="293"/>
      <c r="C4" s="52">
        <v>3</v>
      </c>
      <c r="D4" s="59"/>
      <c r="E4" s="60"/>
      <c r="F4" s="60"/>
      <c r="G4" s="60"/>
      <c r="H4" s="60"/>
      <c r="I4" s="60"/>
      <c r="J4" s="60"/>
      <c r="K4" s="60"/>
      <c r="L4" s="61"/>
      <c r="M4" s="272"/>
    </row>
    <row r="5" spans="1:13" ht="18.75" customHeight="1" thickBot="1" x14ac:dyDescent="0.3">
      <c r="A5" s="301"/>
      <c r="B5" s="293"/>
      <c r="C5" s="52">
        <v>4</v>
      </c>
      <c r="D5" s="59"/>
      <c r="E5" s="60"/>
      <c r="F5" s="60"/>
      <c r="G5" s="60"/>
      <c r="H5" s="60"/>
      <c r="I5" s="60"/>
      <c r="J5" s="60"/>
      <c r="K5" s="60"/>
      <c r="L5" s="61"/>
      <c r="M5" s="272"/>
    </row>
    <row r="6" spans="1:13" ht="18.75" customHeight="1" thickBot="1" x14ac:dyDescent="0.3">
      <c r="A6" s="301"/>
      <c r="B6" s="294"/>
      <c r="C6" s="53">
        <v>5</v>
      </c>
      <c r="D6" s="62"/>
      <c r="E6" s="63"/>
      <c r="F6" s="63"/>
      <c r="G6" s="63"/>
      <c r="H6" s="63"/>
      <c r="I6" s="63"/>
      <c r="J6" s="63"/>
      <c r="K6" s="63"/>
      <c r="L6" s="64"/>
      <c r="M6" s="272"/>
    </row>
    <row r="7" spans="1:13" ht="18.75" customHeight="1" thickBot="1" x14ac:dyDescent="0.3">
      <c r="A7" s="301"/>
      <c r="B7" s="295" t="s">
        <v>2</v>
      </c>
      <c r="C7" s="8">
        <v>1</v>
      </c>
      <c r="D7" s="65"/>
      <c r="E7" s="66"/>
      <c r="F7" s="66"/>
      <c r="G7" s="66"/>
      <c r="H7" s="66"/>
      <c r="I7" s="66"/>
      <c r="J7" s="66"/>
      <c r="K7" s="66"/>
      <c r="L7" s="67"/>
      <c r="M7" s="269">
        <f>SUM(D7:L7)+SUM(D8:L8)+SUM(D9:L9)+SUM(D10:L10)+SUM(D11:L11)</f>
        <v>0</v>
      </c>
    </row>
    <row r="8" spans="1:13" ht="18.75" customHeight="1" thickBot="1" x14ac:dyDescent="0.3">
      <c r="A8" s="301"/>
      <c r="B8" s="296"/>
      <c r="C8" s="5">
        <v>2</v>
      </c>
      <c r="D8" s="68"/>
      <c r="E8" s="69"/>
      <c r="F8" s="69"/>
      <c r="G8" s="69"/>
      <c r="H8" s="69"/>
      <c r="I8" s="69"/>
      <c r="J8" s="69"/>
      <c r="K8" s="69"/>
      <c r="L8" s="70"/>
      <c r="M8" s="270"/>
    </row>
    <row r="9" spans="1:13" ht="18.75" customHeight="1" thickBot="1" x14ac:dyDescent="0.3">
      <c r="A9" s="301"/>
      <c r="B9" s="296"/>
      <c r="C9" s="5">
        <v>3</v>
      </c>
      <c r="D9" s="68"/>
      <c r="E9" s="69"/>
      <c r="F9" s="69"/>
      <c r="G9" s="69"/>
      <c r="H9" s="69"/>
      <c r="I9" s="69"/>
      <c r="J9" s="69"/>
      <c r="K9" s="69"/>
      <c r="L9" s="70"/>
      <c r="M9" s="270"/>
    </row>
    <row r="10" spans="1:13" ht="18.75" customHeight="1" thickBot="1" x14ac:dyDescent="0.3">
      <c r="A10" s="301"/>
      <c r="B10" s="296"/>
      <c r="C10" s="5">
        <v>4</v>
      </c>
      <c r="D10" s="68"/>
      <c r="E10" s="69"/>
      <c r="F10" s="69"/>
      <c r="G10" s="69"/>
      <c r="H10" s="69"/>
      <c r="I10" s="69"/>
      <c r="J10" s="69"/>
      <c r="K10" s="69"/>
      <c r="L10" s="70"/>
      <c r="M10" s="270"/>
    </row>
    <row r="11" spans="1:13" ht="18.75" customHeight="1" thickBot="1" x14ac:dyDescent="0.3">
      <c r="A11" s="301"/>
      <c r="B11" s="297"/>
      <c r="C11" s="9">
        <v>5</v>
      </c>
      <c r="D11" s="71"/>
      <c r="E11" s="72"/>
      <c r="F11" s="72"/>
      <c r="G11" s="72"/>
      <c r="H11" s="72"/>
      <c r="I11" s="72"/>
      <c r="J11" s="72"/>
      <c r="K11" s="72"/>
      <c r="L11" s="73"/>
      <c r="M11" s="270"/>
    </row>
    <row r="12" spans="1:13" ht="18.75" customHeight="1" thickBot="1" x14ac:dyDescent="0.3">
      <c r="A12" s="301"/>
      <c r="B12" s="292" t="s">
        <v>3</v>
      </c>
      <c r="C12" s="51">
        <v>1</v>
      </c>
      <c r="D12" s="56"/>
      <c r="E12" s="57"/>
      <c r="F12" s="57"/>
      <c r="G12" s="57"/>
      <c r="H12" s="57"/>
      <c r="I12" s="57"/>
      <c r="J12" s="57"/>
      <c r="K12" s="57"/>
      <c r="L12" s="58"/>
      <c r="M12" s="271">
        <f>SUM(D12:L12)+SUM(D13:L13)+SUM(D14:L14)+SUM(D15:L15)+SUM(D16:L16)</f>
        <v>0</v>
      </c>
    </row>
    <row r="13" spans="1:13" ht="18.75" customHeight="1" thickBot="1" x14ac:dyDescent="0.3">
      <c r="A13" s="301"/>
      <c r="B13" s="293"/>
      <c r="C13" s="52">
        <v>2</v>
      </c>
      <c r="D13" s="59"/>
      <c r="E13" s="60"/>
      <c r="F13" s="60"/>
      <c r="G13" s="60"/>
      <c r="H13" s="60"/>
      <c r="I13" s="60"/>
      <c r="J13" s="60"/>
      <c r="K13" s="60"/>
      <c r="L13" s="61"/>
      <c r="M13" s="272"/>
    </row>
    <row r="14" spans="1:13" ht="18.75" customHeight="1" thickBot="1" x14ac:dyDescent="0.3">
      <c r="A14" s="301"/>
      <c r="B14" s="293"/>
      <c r="C14" s="52">
        <v>3</v>
      </c>
      <c r="D14" s="59"/>
      <c r="E14" s="60"/>
      <c r="F14" s="60"/>
      <c r="G14" s="60"/>
      <c r="H14" s="60"/>
      <c r="I14" s="60"/>
      <c r="J14" s="60"/>
      <c r="K14" s="60"/>
      <c r="L14" s="61"/>
      <c r="M14" s="272"/>
    </row>
    <row r="15" spans="1:13" ht="18.75" customHeight="1" thickBot="1" x14ac:dyDescent="0.3">
      <c r="A15" s="301"/>
      <c r="B15" s="293"/>
      <c r="C15" s="52">
        <v>4</v>
      </c>
      <c r="D15" s="59"/>
      <c r="E15" s="60"/>
      <c r="F15" s="60"/>
      <c r="G15" s="60"/>
      <c r="H15" s="60"/>
      <c r="I15" s="60"/>
      <c r="J15" s="60"/>
      <c r="K15" s="60"/>
      <c r="L15" s="61"/>
      <c r="M15" s="272"/>
    </row>
    <row r="16" spans="1:13" ht="18.75" customHeight="1" thickBot="1" x14ac:dyDescent="0.3">
      <c r="A16" s="301"/>
      <c r="B16" s="294"/>
      <c r="C16" s="53">
        <v>5</v>
      </c>
      <c r="D16" s="62"/>
      <c r="E16" s="63"/>
      <c r="F16" s="63"/>
      <c r="G16" s="63"/>
      <c r="H16" s="63"/>
      <c r="I16" s="63"/>
      <c r="J16" s="63"/>
      <c r="K16" s="63"/>
      <c r="L16" s="64"/>
      <c r="M16" s="272"/>
    </row>
    <row r="17" spans="1:13" ht="18.75" customHeight="1" thickBot="1" x14ac:dyDescent="0.3">
      <c r="A17" s="301"/>
      <c r="B17" s="295" t="s">
        <v>4</v>
      </c>
      <c r="C17" s="12">
        <v>1</v>
      </c>
      <c r="D17" s="65"/>
      <c r="E17" s="66"/>
      <c r="F17" s="66"/>
      <c r="G17" s="66"/>
      <c r="H17" s="66"/>
      <c r="I17" s="66"/>
      <c r="J17" s="66"/>
      <c r="K17" s="66"/>
      <c r="L17" s="67"/>
      <c r="M17" s="269">
        <f>SUM(D17:L17)+SUM(D18:L18)+SUM(D19:L19)+SUM(D20:L20)+SUM(D21:L21)</f>
        <v>0</v>
      </c>
    </row>
    <row r="18" spans="1:13" ht="18.75" customHeight="1" thickBot="1" x14ac:dyDescent="0.3">
      <c r="A18" s="301"/>
      <c r="B18" s="296"/>
      <c r="C18" s="4">
        <v>2</v>
      </c>
      <c r="D18" s="68"/>
      <c r="E18" s="69"/>
      <c r="F18" s="69"/>
      <c r="G18" s="69"/>
      <c r="H18" s="69"/>
      <c r="I18" s="69"/>
      <c r="J18" s="69"/>
      <c r="K18" s="69"/>
      <c r="L18" s="70"/>
      <c r="M18" s="270"/>
    </row>
    <row r="19" spans="1:13" ht="18.75" customHeight="1" thickBot="1" x14ac:dyDescent="0.3">
      <c r="A19" s="301"/>
      <c r="B19" s="296"/>
      <c r="C19" s="4">
        <v>3</v>
      </c>
      <c r="D19" s="68"/>
      <c r="E19" s="69"/>
      <c r="F19" s="69"/>
      <c r="G19" s="69"/>
      <c r="H19" s="69"/>
      <c r="I19" s="69"/>
      <c r="J19" s="69"/>
      <c r="K19" s="69"/>
      <c r="L19" s="70"/>
      <c r="M19" s="270"/>
    </row>
    <row r="20" spans="1:13" ht="18.75" customHeight="1" thickBot="1" x14ac:dyDescent="0.3">
      <c r="A20" s="301"/>
      <c r="B20" s="296"/>
      <c r="C20" s="4">
        <v>4</v>
      </c>
      <c r="D20" s="68"/>
      <c r="E20" s="69"/>
      <c r="F20" s="69"/>
      <c r="G20" s="69"/>
      <c r="H20" s="69"/>
      <c r="I20" s="69"/>
      <c r="J20" s="69"/>
      <c r="K20" s="69"/>
      <c r="L20" s="70"/>
      <c r="M20" s="270"/>
    </row>
    <row r="21" spans="1:13" ht="18.75" customHeight="1" thickBot="1" x14ac:dyDescent="0.3">
      <c r="A21" s="301"/>
      <c r="B21" s="297"/>
      <c r="C21" s="13">
        <v>5</v>
      </c>
      <c r="D21" s="71"/>
      <c r="E21" s="72"/>
      <c r="F21" s="72"/>
      <c r="G21" s="72"/>
      <c r="H21" s="72"/>
      <c r="I21" s="72"/>
      <c r="J21" s="72"/>
      <c r="K21" s="72"/>
      <c r="L21" s="73"/>
      <c r="M21" s="270"/>
    </row>
    <row r="22" spans="1:13" ht="18.75" customHeight="1" thickBot="1" x14ac:dyDescent="0.3">
      <c r="A22" s="301"/>
      <c r="B22" s="292" t="s">
        <v>5</v>
      </c>
      <c r="C22" s="51">
        <v>1</v>
      </c>
      <c r="D22" s="56"/>
      <c r="E22" s="57"/>
      <c r="F22" s="57"/>
      <c r="G22" s="57"/>
      <c r="H22" s="57"/>
      <c r="I22" s="57"/>
      <c r="J22" s="57"/>
      <c r="K22" s="57"/>
      <c r="L22" s="58"/>
      <c r="M22" s="271">
        <f>SUM(D22:L22)+SUM(D23:L23)+SUM(D24:L24)+SUM(D25:L25)+SUM(D26:L26)</f>
        <v>0</v>
      </c>
    </row>
    <row r="23" spans="1:13" ht="18.75" customHeight="1" thickBot="1" x14ac:dyDescent="0.3">
      <c r="A23" s="301"/>
      <c r="B23" s="293"/>
      <c r="C23" s="52">
        <v>2</v>
      </c>
      <c r="D23" s="59"/>
      <c r="E23" s="60"/>
      <c r="F23" s="60"/>
      <c r="G23" s="60"/>
      <c r="H23" s="60"/>
      <c r="I23" s="60"/>
      <c r="J23" s="60"/>
      <c r="K23" s="60"/>
      <c r="L23" s="61"/>
      <c r="M23" s="272"/>
    </row>
    <row r="24" spans="1:13" ht="18.75" customHeight="1" thickBot="1" x14ac:dyDescent="0.3">
      <c r="A24" s="301"/>
      <c r="B24" s="293"/>
      <c r="C24" s="52">
        <v>3</v>
      </c>
      <c r="D24" s="59"/>
      <c r="E24" s="60"/>
      <c r="F24" s="60"/>
      <c r="G24" s="60"/>
      <c r="H24" s="60"/>
      <c r="I24" s="60"/>
      <c r="J24" s="60"/>
      <c r="K24" s="60"/>
      <c r="L24" s="61"/>
      <c r="M24" s="272"/>
    </row>
    <row r="25" spans="1:13" ht="18.75" customHeight="1" thickBot="1" x14ac:dyDescent="0.3">
      <c r="A25" s="301"/>
      <c r="B25" s="293"/>
      <c r="C25" s="52">
        <v>4</v>
      </c>
      <c r="D25" s="59"/>
      <c r="E25" s="60"/>
      <c r="F25" s="60"/>
      <c r="G25" s="60"/>
      <c r="H25" s="60"/>
      <c r="I25" s="60"/>
      <c r="J25" s="60"/>
      <c r="K25" s="60"/>
      <c r="L25" s="61"/>
      <c r="M25" s="272"/>
    </row>
    <row r="26" spans="1:13" ht="18.75" customHeight="1" thickBot="1" x14ac:dyDescent="0.3">
      <c r="A26" s="301"/>
      <c r="B26" s="294"/>
      <c r="C26" s="53">
        <v>5</v>
      </c>
      <c r="D26" s="62"/>
      <c r="E26" s="63"/>
      <c r="F26" s="63"/>
      <c r="G26" s="63"/>
      <c r="H26" s="63"/>
      <c r="I26" s="63"/>
      <c r="J26" s="63"/>
      <c r="K26" s="63"/>
      <c r="L26" s="64"/>
      <c r="M26" s="273"/>
    </row>
    <row r="27" spans="1:13" ht="18.75" customHeight="1" thickTop="1" x14ac:dyDescent="0.25">
      <c r="A27" s="302"/>
      <c r="B27" s="259" t="s">
        <v>18</v>
      </c>
      <c r="C27" s="14">
        <v>1</v>
      </c>
      <c r="D27" s="74">
        <f t="shared" ref="D27:L27" si="0">SUM(D2,D7,D12,D17,D22)</f>
        <v>0</v>
      </c>
      <c r="E27" s="75">
        <f t="shared" si="0"/>
        <v>0</v>
      </c>
      <c r="F27" s="75">
        <f t="shared" si="0"/>
        <v>0</v>
      </c>
      <c r="G27" s="75">
        <f t="shared" si="0"/>
        <v>0</v>
      </c>
      <c r="H27" s="75">
        <f t="shared" si="0"/>
        <v>0</v>
      </c>
      <c r="I27" s="75">
        <f t="shared" si="0"/>
        <v>0</v>
      </c>
      <c r="J27" s="75">
        <f t="shared" si="0"/>
        <v>0</v>
      </c>
      <c r="K27" s="75">
        <f t="shared" si="0"/>
        <v>0</v>
      </c>
      <c r="L27" s="76">
        <f t="shared" si="0"/>
        <v>0</v>
      </c>
      <c r="M27" s="261"/>
    </row>
    <row r="28" spans="1:13" ht="18.75" customHeight="1" x14ac:dyDescent="0.25">
      <c r="A28" s="302"/>
      <c r="B28" s="260"/>
      <c r="C28" s="4">
        <v>2</v>
      </c>
      <c r="D28" s="68">
        <f>SUM(D3,D8,D13,D18,D23)</f>
        <v>0</v>
      </c>
      <c r="E28" s="69">
        <f t="shared" ref="E28:L28" si="1">SUM(E3,E8,E13,E18,E23)</f>
        <v>0</v>
      </c>
      <c r="F28" s="69">
        <f t="shared" si="1"/>
        <v>0</v>
      </c>
      <c r="G28" s="69">
        <f t="shared" si="1"/>
        <v>0</v>
      </c>
      <c r="H28" s="69">
        <f t="shared" si="1"/>
        <v>0</v>
      </c>
      <c r="I28" s="69">
        <f t="shared" si="1"/>
        <v>0</v>
      </c>
      <c r="J28" s="69">
        <f t="shared" si="1"/>
        <v>0</v>
      </c>
      <c r="K28" s="69">
        <f t="shared" si="1"/>
        <v>0</v>
      </c>
      <c r="L28" s="70">
        <f t="shared" si="1"/>
        <v>0</v>
      </c>
      <c r="M28" s="262"/>
    </row>
    <row r="29" spans="1:13" ht="18.75" customHeight="1" x14ac:dyDescent="0.25">
      <c r="A29" s="302"/>
      <c r="B29" s="260"/>
      <c r="C29" s="4">
        <v>3</v>
      </c>
      <c r="D29" s="68">
        <f>SUM(D4,D9,D14,D19,D24)</f>
        <v>0</v>
      </c>
      <c r="E29" s="69">
        <f t="shared" ref="E29:L29" si="2">SUM(E4,E9,E14,E19,E24)</f>
        <v>0</v>
      </c>
      <c r="F29" s="69">
        <f t="shared" si="2"/>
        <v>0</v>
      </c>
      <c r="G29" s="69">
        <f t="shared" si="2"/>
        <v>0</v>
      </c>
      <c r="H29" s="69">
        <f t="shared" si="2"/>
        <v>0</v>
      </c>
      <c r="I29" s="69">
        <f t="shared" si="2"/>
        <v>0</v>
      </c>
      <c r="J29" s="69">
        <f t="shared" si="2"/>
        <v>0</v>
      </c>
      <c r="K29" s="69">
        <f t="shared" si="2"/>
        <v>0</v>
      </c>
      <c r="L29" s="70">
        <f t="shared" si="2"/>
        <v>0</v>
      </c>
      <c r="M29" s="262"/>
    </row>
    <row r="30" spans="1:13" ht="18.75" customHeight="1" x14ac:dyDescent="0.25">
      <c r="A30" s="302"/>
      <c r="B30" s="260"/>
      <c r="C30" s="4">
        <v>4</v>
      </c>
      <c r="D30" s="68">
        <f>SUM(D5,D10,D15,D20,D25)</f>
        <v>0</v>
      </c>
      <c r="E30" s="69">
        <f t="shared" ref="E30:L30" si="3">SUM(E5,E10,E15,E20,E25)</f>
        <v>0</v>
      </c>
      <c r="F30" s="69">
        <f t="shared" si="3"/>
        <v>0</v>
      </c>
      <c r="G30" s="69">
        <f t="shared" si="3"/>
        <v>0</v>
      </c>
      <c r="H30" s="69">
        <f t="shared" si="3"/>
        <v>0</v>
      </c>
      <c r="I30" s="69">
        <f t="shared" si="3"/>
        <v>0</v>
      </c>
      <c r="J30" s="69">
        <f t="shared" si="3"/>
        <v>0</v>
      </c>
      <c r="K30" s="69">
        <f t="shared" si="3"/>
        <v>0</v>
      </c>
      <c r="L30" s="70">
        <f t="shared" si="3"/>
        <v>0</v>
      </c>
      <c r="M30" s="262"/>
    </row>
    <row r="31" spans="1:13" ht="18.75" customHeight="1" thickBot="1" x14ac:dyDescent="0.3">
      <c r="A31" s="302"/>
      <c r="B31" s="260"/>
      <c r="C31" s="15">
        <v>5</v>
      </c>
      <c r="D31" s="77">
        <f>SUM(D6,D11,D16,D21,D26)</f>
        <v>0</v>
      </c>
      <c r="E31" s="78">
        <f t="shared" ref="E31:L31" si="4">SUM(E6,E11,E16,E21,E26)</f>
        <v>0</v>
      </c>
      <c r="F31" s="78">
        <f t="shared" si="4"/>
        <v>0</v>
      </c>
      <c r="G31" s="78">
        <f t="shared" si="4"/>
        <v>0</v>
      </c>
      <c r="H31" s="78">
        <f t="shared" si="4"/>
        <v>0</v>
      </c>
      <c r="I31" s="78">
        <f t="shared" si="4"/>
        <v>0</v>
      </c>
      <c r="J31" s="78">
        <f t="shared" si="4"/>
        <v>0</v>
      </c>
      <c r="K31" s="78">
        <f t="shared" si="4"/>
        <v>0</v>
      </c>
      <c r="L31" s="79">
        <f t="shared" si="4"/>
        <v>0</v>
      </c>
      <c r="M31" s="262"/>
    </row>
    <row r="32" spans="1:13" ht="20.25" hidden="1" customHeight="1" thickTop="1" x14ac:dyDescent="0.25">
      <c r="A32" s="302"/>
      <c r="B32" s="260"/>
      <c r="C32" s="26" t="s">
        <v>23</v>
      </c>
      <c r="D32" s="80">
        <f>COUNTIF(D2:D26,"&gt;0")</f>
        <v>0</v>
      </c>
      <c r="E32" s="81">
        <f t="shared" ref="E32:L32" si="5">COUNTIF(E2:E26,"&gt;0")</f>
        <v>0</v>
      </c>
      <c r="F32" s="81">
        <f t="shared" si="5"/>
        <v>0</v>
      </c>
      <c r="G32" s="81">
        <f t="shared" si="5"/>
        <v>0</v>
      </c>
      <c r="H32" s="81">
        <f t="shared" si="5"/>
        <v>0</v>
      </c>
      <c r="I32" s="81">
        <f t="shared" si="5"/>
        <v>0</v>
      </c>
      <c r="J32" s="81">
        <f t="shared" si="5"/>
        <v>0</v>
      </c>
      <c r="K32" s="81">
        <f t="shared" si="5"/>
        <v>0</v>
      </c>
      <c r="L32" s="82">
        <f t="shared" si="5"/>
        <v>0</v>
      </c>
      <c r="M32" s="306"/>
    </row>
    <row r="33" spans="1:13" ht="20.25" hidden="1" customHeight="1" thickBot="1" x14ac:dyDescent="0.3">
      <c r="A33" s="302"/>
      <c r="B33" s="260"/>
      <c r="C33" s="27" t="s">
        <v>24</v>
      </c>
      <c r="D33" s="83">
        <f>COUNTIF(D2:D26,"&lt;0")</f>
        <v>0</v>
      </c>
      <c r="E33" s="84">
        <f t="shared" ref="E33:L33" si="6">COUNTIF(E2:E26,"&lt;0")</f>
        <v>0</v>
      </c>
      <c r="F33" s="84">
        <f t="shared" si="6"/>
        <v>0</v>
      </c>
      <c r="G33" s="84">
        <f t="shared" si="6"/>
        <v>0</v>
      </c>
      <c r="H33" s="84">
        <f t="shared" si="6"/>
        <v>0</v>
      </c>
      <c r="I33" s="84">
        <f t="shared" si="6"/>
        <v>0</v>
      </c>
      <c r="J33" s="84">
        <f t="shared" si="6"/>
        <v>0</v>
      </c>
      <c r="K33" s="84">
        <f t="shared" si="6"/>
        <v>0</v>
      </c>
      <c r="L33" s="85">
        <f t="shared" si="6"/>
        <v>0</v>
      </c>
      <c r="M33" s="307"/>
    </row>
    <row r="34" spans="1:13" ht="20.25" hidden="1" customHeight="1" thickTop="1" x14ac:dyDescent="0.25">
      <c r="A34" s="302"/>
      <c r="B34" s="260"/>
      <c r="C34" s="28" t="s">
        <v>23</v>
      </c>
      <c r="D34" s="86">
        <f t="shared" ref="D34:L34" si="7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87">
        <f t="shared" si="7"/>
        <v>0</v>
      </c>
      <c r="F34" s="87">
        <f t="shared" si="7"/>
        <v>0</v>
      </c>
      <c r="G34" s="87">
        <f t="shared" si="7"/>
        <v>0</v>
      </c>
      <c r="H34" s="87">
        <f t="shared" si="7"/>
        <v>0</v>
      </c>
      <c r="I34" s="87">
        <f t="shared" si="7"/>
        <v>0</v>
      </c>
      <c r="J34" s="87">
        <f t="shared" si="7"/>
        <v>0</v>
      </c>
      <c r="K34" s="87">
        <f t="shared" si="7"/>
        <v>0</v>
      </c>
      <c r="L34" s="88">
        <f t="shared" si="7"/>
        <v>0</v>
      </c>
      <c r="M34" s="284"/>
    </row>
    <row r="35" spans="1:13" ht="20.25" hidden="1" customHeight="1" thickBot="1" x14ac:dyDescent="0.3">
      <c r="A35" s="302"/>
      <c r="B35" s="260"/>
      <c r="C35" s="34" t="s">
        <v>24</v>
      </c>
      <c r="D35" s="89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90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90">
        <f t="shared" ref="F35" si="8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90">
        <f t="shared" ref="G35:L35" si="9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90">
        <f t="shared" si="9"/>
        <v>0</v>
      </c>
      <c r="I35" s="90">
        <f t="shared" si="9"/>
        <v>0</v>
      </c>
      <c r="J35" s="90">
        <f t="shared" si="9"/>
        <v>0</v>
      </c>
      <c r="K35" s="90">
        <f t="shared" si="9"/>
        <v>0</v>
      </c>
      <c r="L35" s="91">
        <f t="shared" si="9"/>
        <v>0</v>
      </c>
      <c r="M35" s="285"/>
    </row>
    <row r="36" spans="1:13" ht="26.25" customHeight="1" thickTop="1" thickBot="1" x14ac:dyDescent="0.4">
      <c r="A36" s="303"/>
      <c r="B36" s="298" t="s">
        <v>0</v>
      </c>
      <c r="C36" s="299"/>
      <c r="D36" s="128">
        <f>SUM(D27:D31)</f>
        <v>0</v>
      </c>
      <c r="E36" s="129">
        <f t="shared" ref="E36:L36" si="10">SUM(E27:E31)</f>
        <v>0</v>
      </c>
      <c r="F36" s="129">
        <f t="shared" si="10"/>
        <v>0</v>
      </c>
      <c r="G36" s="129">
        <f t="shared" si="10"/>
        <v>0</v>
      </c>
      <c r="H36" s="129">
        <f t="shared" si="10"/>
        <v>0</v>
      </c>
      <c r="I36" s="129">
        <f t="shared" si="10"/>
        <v>0</v>
      </c>
      <c r="J36" s="129">
        <f t="shared" si="10"/>
        <v>0</v>
      </c>
      <c r="K36" s="129">
        <f t="shared" si="10"/>
        <v>0</v>
      </c>
      <c r="L36" s="130">
        <f t="shared" si="10"/>
        <v>0</v>
      </c>
      <c r="M36" s="116">
        <f>SUM(D36:L36)</f>
        <v>0</v>
      </c>
    </row>
    <row r="37" spans="1:13" ht="9.75" customHeight="1" thickBot="1" x14ac:dyDescent="0.4">
      <c r="M37" s="117"/>
    </row>
    <row r="38" spans="1:13" ht="18.75" customHeight="1" thickBot="1" x14ac:dyDescent="0.3">
      <c r="A38" s="300" t="s">
        <v>19</v>
      </c>
      <c r="B38" s="304" t="s">
        <v>1</v>
      </c>
      <c r="C38" s="54">
        <v>1</v>
      </c>
      <c r="D38" s="92"/>
      <c r="E38" s="93"/>
      <c r="F38" s="93"/>
      <c r="G38" s="93"/>
      <c r="H38" s="93"/>
      <c r="I38" s="93"/>
      <c r="J38" s="93"/>
      <c r="K38" s="93"/>
      <c r="L38" s="94"/>
      <c r="M38" s="271">
        <f>SUM(D38:L38)+SUM(D39:L39)+SUM(D40:L40)+SUM(D41:L41)+SUM(D42:L42)</f>
        <v>0</v>
      </c>
    </row>
    <row r="39" spans="1:13" ht="18.75" customHeight="1" thickBot="1" x14ac:dyDescent="0.3">
      <c r="A39" s="301"/>
      <c r="B39" s="293"/>
      <c r="C39" s="52">
        <v>2</v>
      </c>
      <c r="D39" s="59"/>
      <c r="E39" s="60"/>
      <c r="F39" s="60"/>
      <c r="G39" s="60"/>
      <c r="H39" s="60"/>
      <c r="I39" s="60"/>
      <c r="J39" s="60"/>
      <c r="K39" s="60"/>
      <c r="L39" s="95"/>
      <c r="M39" s="272"/>
    </row>
    <row r="40" spans="1:13" ht="18.75" customHeight="1" thickBot="1" x14ac:dyDescent="0.3">
      <c r="A40" s="301"/>
      <c r="B40" s="293"/>
      <c r="C40" s="52">
        <v>3</v>
      </c>
      <c r="D40" s="59"/>
      <c r="E40" s="60"/>
      <c r="F40" s="60"/>
      <c r="G40" s="60"/>
      <c r="H40" s="60"/>
      <c r="I40" s="60"/>
      <c r="J40" s="60"/>
      <c r="K40" s="60"/>
      <c r="L40" s="95"/>
      <c r="M40" s="272"/>
    </row>
    <row r="41" spans="1:13" ht="18.75" customHeight="1" thickBot="1" x14ac:dyDescent="0.3">
      <c r="A41" s="301"/>
      <c r="B41" s="293"/>
      <c r="C41" s="52">
        <v>4</v>
      </c>
      <c r="D41" s="59"/>
      <c r="E41" s="60"/>
      <c r="F41" s="60"/>
      <c r="G41" s="60"/>
      <c r="H41" s="60"/>
      <c r="I41" s="60"/>
      <c r="J41" s="60"/>
      <c r="K41" s="60"/>
      <c r="L41" s="95"/>
      <c r="M41" s="272"/>
    </row>
    <row r="42" spans="1:13" ht="18.75" customHeight="1" thickBot="1" x14ac:dyDescent="0.3">
      <c r="A42" s="301"/>
      <c r="B42" s="305"/>
      <c r="C42" s="55">
        <v>5</v>
      </c>
      <c r="D42" s="96"/>
      <c r="E42" s="97"/>
      <c r="F42" s="97"/>
      <c r="G42" s="97"/>
      <c r="H42" s="97"/>
      <c r="I42" s="97"/>
      <c r="J42" s="97"/>
      <c r="K42" s="97"/>
      <c r="L42" s="98"/>
      <c r="M42" s="272"/>
    </row>
    <row r="43" spans="1:13" ht="18.75" customHeight="1" thickBot="1" x14ac:dyDescent="0.3">
      <c r="A43" s="301"/>
      <c r="B43" s="295" t="s">
        <v>2</v>
      </c>
      <c r="C43" s="8">
        <v>1</v>
      </c>
      <c r="D43" s="65"/>
      <c r="E43" s="66"/>
      <c r="F43" s="66"/>
      <c r="G43" s="66"/>
      <c r="H43" s="66"/>
      <c r="I43" s="66"/>
      <c r="J43" s="66"/>
      <c r="K43" s="66"/>
      <c r="L43" s="67"/>
      <c r="M43" s="269">
        <f>SUM(D43:L43)+SUM(D44:L44)+SUM(D45:L45)+SUM(D46:L46)+SUM(D47:L47)</f>
        <v>0</v>
      </c>
    </row>
    <row r="44" spans="1:13" ht="18.75" customHeight="1" thickBot="1" x14ac:dyDescent="0.3">
      <c r="A44" s="301"/>
      <c r="B44" s="296"/>
      <c r="C44" s="5">
        <v>2</v>
      </c>
      <c r="D44" s="68"/>
      <c r="E44" s="69"/>
      <c r="F44" s="69"/>
      <c r="G44" s="69"/>
      <c r="H44" s="69"/>
      <c r="I44" s="69"/>
      <c r="J44" s="69"/>
      <c r="K44" s="69"/>
      <c r="L44" s="70"/>
      <c r="M44" s="270"/>
    </row>
    <row r="45" spans="1:13" ht="18.75" customHeight="1" thickBot="1" x14ac:dyDescent="0.3">
      <c r="A45" s="301"/>
      <c r="B45" s="296"/>
      <c r="C45" s="5">
        <v>3</v>
      </c>
      <c r="D45" s="68"/>
      <c r="E45" s="69"/>
      <c r="F45" s="69"/>
      <c r="G45" s="69"/>
      <c r="H45" s="69"/>
      <c r="I45" s="69"/>
      <c r="J45" s="69"/>
      <c r="K45" s="69"/>
      <c r="L45" s="70"/>
      <c r="M45" s="270"/>
    </row>
    <row r="46" spans="1:13" ht="18.75" customHeight="1" thickBot="1" x14ac:dyDescent="0.3">
      <c r="A46" s="301"/>
      <c r="B46" s="296"/>
      <c r="C46" s="5">
        <v>4</v>
      </c>
      <c r="D46" s="68"/>
      <c r="E46" s="69"/>
      <c r="F46" s="69"/>
      <c r="G46" s="69"/>
      <c r="H46" s="69"/>
      <c r="I46" s="69"/>
      <c r="J46" s="69"/>
      <c r="K46" s="69"/>
      <c r="L46" s="70"/>
      <c r="M46" s="270"/>
    </row>
    <row r="47" spans="1:13" ht="18.75" customHeight="1" thickBot="1" x14ac:dyDescent="0.3">
      <c r="A47" s="301"/>
      <c r="B47" s="297"/>
      <c r="C47" s="9">
        <v>5</v>
      </c>
      <c r="D47" s="71"/>
      <c r="E47" s="72"/>
      <c r="F47" s="72"/>
      <c r="G47" s="72"/>
      <c r="H47" s="72"/>
      <c r="I47" s="72"/>
      <c r="J47" s="72"/>
      <c r="K47" s="72"/>
      <c r="L47" s="73"/>
      <c r="M47" s="270"/>
    </row>
    <row r="48" spans="1:13" ht="18.75" customHeight="1" thickBot="1" x14ac:dyDescent="0.3">
      <c r="A48" s="301"/>
      <c r="B48" s="292" t="s">
        <v>3</v>
      </c>
      <c r="C48" s="51">
        <v>1</v>
      </c>
      <c r="D48" s="56"/>
      <c r="E48" s="57"/>
      <c r="F48" s="57"/>
      <c r="G48" s="57"/>
      <c r="H48" s="57"/>
      <c r="I48" s="57"/>
      <c r="J48" s="57"/>
      <c r="K48" s="57"/>
      <c r="L48" s="58"/>
      <c r="M48" s="271">
        <f>SUM(D48:L48)+SUM(D49:L49)+SUM(D50:L50)+SUM(D51:L51)+SUM(D52:L52)</f>
        <v>0</v>
      </c>
    </row>
    <row r="49" spans="1:13" ht="18.75" customHeight="1" thickBot="1" x14ac:dyDescent="0.3">
      <c r="A49" s="301"/>
      <c r="B49" s="293"/>
      <c r="C49" s="52">
        <v>2</v>
      </c>
      <c r="D49" s="59"/>
      <c r="E49" s="60"/>
      <c r="F49" s="60"/>
      <c r="G49" s="60"/>
      <c r="H49" s="60"/>
      <c r="I49" s="60"/>
      <c r="J49" s="60"/>
      <c r="K49" s="60"/>
      <c r="L49" s="61"/>
      <c r="M49" s="272"/>
    </row>
    <row r="50" spans="1:13" ht="18.75" customHeight="1" thickBot="1" x14ac:dyDescent="0.3">
      <c r="A50" s="301"/>
      <c r="B50" s="293"/>
      <c r="C50" s="52">
        <v>3</v>
      </c>
      <c r="D50" s="59"/>
      <c r="E50" s="60"/>
      <c r="F50" s="60"/>
      <c r="G50" s="60"/>
      <c r="H50" s="60"/>
      <c r="I50" s="60"/>
      <c r="J50" s="60"/>
      <c r="K50" s="60"/>
      <c r="L50" s="61"/>
      <c r="M50" s="272"/>
    </row>
    <row r="51" spans="1:13" ht="18.75" customHeight="1" thickBot="1" x14ac:dyDescent="0.3">
      <c r="A51" s="301"/>
      <c r="B51" s="293"/>
      <c r="C51" s="52">
        <v>4</v>
      </c>
      <c r="D51" s="59"/>
      <c r="E51" s="60"/>
      <c r="F51" s="60"/>
      <c r="G51" s="60"/>
      <c r="H51" s="60"/>
      <c r="I51" s="60"/>
      <c r="J51" s="60"/>
      <c r="K51" s="60"/>
      <c r="L51" s="61"/>
      <c r="M51" s="272"/>
    </row>
    <row r="52" spans="1:13" ht="18.75" customHeight="1" thickBot="1" x14ac:dyDescent="0.3">
      <c r="A52" s="301"/>
      <c r="B52" s="294"/>
      <c r="C52" s="53">
        <v>5</v>
      </c>
      <c r="D52" s="62"/>
      <c r="E52" s="63"/>
      <c r="F52" s="63"/>
      <c r="G52" s="63"/>
      <c r="H52" s="63"/>
      <c r="I52" s="63"/>
      <c r="J52" s="63"/>
      <c r="K52" s="63"/>
      <c r="L52" s="64"/>
      <c r="M52" s="272"/>
    </row>
    <row r="53" spans="1:13" ht="18.75" customHeight="1" thickBot="1" x14ac:dyDescent="0.3">
      <c r="A53" s="301"/>
      <c r="B53" s="295" t="s">
        <v>4</v>
      </c>
      <c r="C53" s="12">
        <v>1</v>
      </c>
      <c r="D53" s="65"/>
      <c r="E53" s="66"/>
      <c r="F53" s="66"/>
      <c r="G53" s="66"/>
      <c r="H53" s="66"/>
      <c r="I53" s="66"/>
      <c r="J53" s="66"/>
      <c r="K53" s="66"/>
      <c r="L53" s="67"/>
      <c r="M53" s="269">
        <f>SUM(D53:L53)+SUM(D54:L54)+SUM(D55:L55)+SUM(D56:L56)+SUM(D57:L57)</f>
        <v>0</v>
      </c>
    </row>
    <row r="54" spans="1:13" ht="18.75" customHeight="1" thickBot="1" x14ac:dyDescent="0.3">
      <c r="A54" s="301"/>
      <c r="B54" s="296"/>
      <c r="C54" s="4">
        <v>2</v>
      </c>
      <c r="D54" s="68"/>
      <c r="E54" s="69"/>
      <c r="F54" s="69"/>
      <c r="G54" s="69"/>
      <c r="H54" s="69"/>
      <c r="I54" s="69"/>
      <c r="J54" s="69"/>
      <c r="K54" s="69"/>
      <c r="L54" s="70"/>
      <c r="M54" s="270"/>
    </row>
    <row r="55" spans="1:13" ht="18.75" customHeight="1" thickBot="1" x14ac:dyDescent="0.3">
      <c r="A55" s="301"/>
      <c r="B55" s="296"/>
      <c r="C55" s="4">
        <v>3</v>
      </c>
      <c r="D55" s="68"/>
      <c r="E55" s="69"/>
      <c r="F55" s="69"/>
      <c r="G55" s="69"/>
      <c r="H55" s="69"/>
      <c r="I55" s="69"/>
      <c r="J55" s="69"/>
      <c r="K55" s="69"/>
      <c r="L55" s="70"/>
      <c r="M55" s="270"/>
    </row>
    <row r="56" spans="1:13" ht="18.75" customHeight="1" thickBot="1" x14ac:dyDescent="0.3">
      <c r="A56" s="301"/>
      <c r="B56" s="296"/>
      <c r="C56" s="4">
        <v>4</v>
      </c>
      <c r="D56" s="68"/>
      <c r="E56" s="69"/>
      <c r="F56" s="69"/>
      <c r="G56" s="69"/>
      <c r="H56" s="69"/>
      <c r="I56" s="69"/>
      <c r="J56" s="69"/>
      <c r="K56" s="69"/>
      <c r="L56" s="70"/>
      <c r="M56" s="270"/>
    </row>
    <row r="57" spans="1:13" ht="18.75" customHeight="1" thickBot="1" x14ac:dyDescent="0.3">
      <c r="A57" s="301"/>
      <c r="B57" s="297"/>
      <c r="C57" s="13">
        <v>5</v>
      </c>
      <c r="D57" s="71"/>
      <c r="E57" s="72"/>
      <c r="F57" s="72"/>
      <c r="G57" s="72"/>
      <c r="H57" s="72"/>
      <c r="I57" s="72"/>
      <c r="J57" s="72"/>
      <c r="K57" s="72"/>
      <c r="L57" s="73"/>
      <c r="M57" s="270"/>
    </row>
    <row r="58" spans="1:13" ht="18.75" customHeight="1" thickBot="1" x14ac:dyDescent="0.3">
      <c r="A58" s="301"/>
      <c r="B58" s="292" t="s">
        <v>5</v>
      </c>
      <c r="C58" s="51">
        <v>1</v>
      </c>
      <c r="D58" s="56"/>
      <c r="E58" s="57"/>
      <c r="F58" s="57"/>
      <c r="G58" s="57"/>
      <c r="H58" s="57"/>
      <c r="I58" s="57"/>
      <c r="J58" s="57"/>
      <c r="K58" s="57"/>
      <c r="L58" s="58"/>
      <c r="M58" s="271">
        <f>SUM(D58:L58)+SUM(D59:L59)+SUM(D60:L60)+SUM(D61:L61)+SUM(D62:L62)</f>
        <v>0</v>
      </c>
    </row>
    <row r="59" spans="1:13" ht="18.75" customHeight="1" thickBot="1" x14ac:dyDescent="0.3">
      <c r="A59" s="301"/>
      <c r="B59" s="293"/>
      <c r="C59" s="52">
        <v>2</v>
      </c>
      <c r="D59" s="59"/>
      <c r="E59" s="60"/>
      <c r="F59" s="60"/>
      <c r="G59" s="60"/>
      <c r="H59" s="60"/>
      <c r="I59" s="60"/>
      <c r="J59" s="60"/>
      <c r="K59" s="60"/>
      <c r="L59" s="61"/>
      <c r="M59" s="272"/>
    </row>
    <row r="60" spans="1:13" ht="18.75" customHeight="1" thickBot="1" x14ac:dyDescent="0.3">
      <c r="A60" s="301"/>
      <c r="B60" s="293"/>
      <c r="C60" s="52">
        <v>3</v>
      </c>
      <c r="D60" s="59"/>
      <c r="E60" s="60"/>
      <c r="F60" s="60"/>
      <c r="G60" s="60"/>
      <c r="H60" s="60"/>
      <c r="I60" s="60"/>
      <c r="J60" s="60"/>
      <c r="K60" s="60"/>
      <c r="L60" s="61"/>
      <c r="M60" s="272"/>
    </row>
    <row r="61" spans="1:13" ht="18.75" customHeight="1" thickBot="1" x14ac:dyDescent="0.3">
      <c r="A61" s="301"/>
      <c r="B61" s="293"/>
      <c r="C61" s="52">
        <v>4</v>
      </c>
      <c r="D61" s="59"/>
      <c r="E61" s="60"/>
      <c r="F61" s="60"/>
      <c r="G61" s="60"/>
      <c r="H61" s="60"/>
      <c r="I61" s="60"/>
      <c r="J61" s="60"/>
      <c r="K61" s="60"/>
      <c r="L61" s="61"/>
      <c r="M61" s="272"/>
    </row>
    <row r="62" spans="1:13" ht="18.75" customHeight="1" thickBot="1" x14ac:dyDescent="0.3">
      <c r="A62" s="301"/>
      <c r="B62" s="294"/>
      <c r="C62" s="53">
        <v>5</v>
      </c>
      <c r="D62" s="62"/>
      <c r="E62" s="63"/>
      <c r="F62" s="63"/>
      <c r="G62" s="63"/>
      <c r="H62" s="63"/>
      <c r="I62" s="63"/>
      <c r="J62" s="63"/>
      <c r="K62" s="63"/>
      <c r="L62" s="64"/>
      <c r="M62" s="273"/>
    </row>
    <row r="63" spans="1:13" ht="18.75" customHeight="1" thickTop="1" x14ac:dyDescent="0.25">
      <c r="A63" s="302"/>
      <c r="B63" s="259" t="s">
        <v>18</v>
      </c>
      <c r="C63" s="14">
        <v>1</v>
      </c>
      <c r="D63" s="74">
        <f t="shared" ref="D63:L63" si="11">SUM(D38,D43,D48,D53,D58)</f>
        <v>0</v>
      </c>
      <c r="E63" s="75">
        <f t="shared" si="11"/>
        <v>0</v>
      </c>
      <c r="F63" s="75">
        <f t="shared" si="11"/>
        <v>0</v>
      </c>
      <c r="G63" s="75">
        <f t="shared" si="11"/>
        <v>0</v>
      </c>
      <c r="H63" s="75">
        <f t="shared" si="11"/>
        <v>0</v>
      </c>
      <c r="I63" s="75">
        <f t="shared" si="11"/>
        <v>0</v>
      </c>
      <c r="J63" s="75">
        <f t="shared" si="11"/>
        <v>0</v>
      </c>
      <c r="K63" s="75">
        <f t="shared" si="11"/>
        <v>0</v>
      </c>
      <c r="L63" s="76">
        <f t="shared" si="11"/>
        <v>0</v>
      </c>
      <c r="M63" s="261"/>
    </row>
    <row r="64" spans="1:13" ht="18.75" customHeight="1" x14ac:dyDescent="0.25">
      <c r="A64" s="302"/>
      <c r="B64" s="260"/>
      <c r="C64" s="4">
        <v>2</v>
      </c>
      <c r="D64" s="68">
        <f>SUM(D39,D44,D49,D54,D59)</f>
        <v>0</v>
      </c>
      <c r="E64" s="69">
        <f t="shared" ref="E64:L64" si="12">SUM(E39,E44,E49,E54,E59)</f>
        <v>0</v>
      </c>
      <c r="F64" s="69">
        <f t="shared" si="12"/>
        <v>0</v>
      </c>
      <c r="G64" s="69">
        <f t="shared" si="12"/>
        <v>0</v>
      </c>
      <c r="H64" s="69">
        <f t="shared" si="12"/>
        <v>0</v>
      </c>
      <c r="I64" s="69">
        <f t="shared" si="12"/>
        <v>0</v>
      </c>
      <c r="J64" s="69">
        <f t="shared" si="12"/>
        <v>0</v>
      </c>
      <c r="K64" s="69">
        <f t="shared" si="12"/>
        <v>0</v>
      </c>
      <c r="L64" s="70">
        <f t="shared" si="12"/>
        <v>0</v>
      </c>
      <c r="M64" s="262"/>
    </row>
    <row r="65" spans="1:13" ht="18.75" customHeight="1" x14ac:dyDescent="0.25">
      <c r="A65" s="302"/>
      <c r="B65" s="260"/>
      <c r="C65" s="4">
        <v>3</v>
      </c>
      <c r="D65" s="68">
        <f>SUM(D40,D45,D50,D55,D60)</f>
        <v>0</v>
      </c>
      <c r="E65" s="69">
        <f t="shared" ref="E65:L65" si="13">SUM(E40,E45,E50,E55,E60)</f>
        <v>0</v>
      </c>
      <c r="F65" s="69">
        <f t="shared" si="13"/>
        <v>0</v>
      </c>
      <c r="G65" s="69">
        <f t="shared" si="13"/>
        <v>0</v>
      </c>
      <c r="H65" s="69">
        <f t="shared" si="13"/>
        <v>0</v>
      </c>
      <c r="I65" s="69">
        <f t="shared" si="13"/>
        <v>0</v>
      </c>
      <c r="J65" s="69">
        <f t="shared" si="13"/>
        <v>0</v>
      </c>
      <c r="K65" s="69">
        <f t="shared" si="13"/>
        <v>0</v>
      </c>
      <c r="L65" s="70">
        <f t="shared" si="13"/>
        <v>0</v>
      </c>
      <c r="M65" s="262"/>
    </row>
    <row r="66" spans="1:13" ht="18.75" customHeight="1" x14ac:dyDescent="0.25">
      <c r="A66" s="302"/>
      <c r="B66" s="260"/>
      <c r="C66" s="4">
        <v>4</v>
      </c>
      <c r="D66" s="68">
        <f>SUM(D41,D46,D51,D56,D61)</f>
        <v>0</v>
      </c>
      <c r="E66" s="69">
        <f t="shared" ref="E66:L66" si="14">SUM(E41,E46,E51,E56,E61)</f>
        <v>0</v>
      </c>
      <c r="F66" s="69">
        <f t="shared" si="14"/>
        <v>0</v>
      </c>
      <c r="G66" s="69">
        <f t="shared" si="14"/>
        <v>0</v>
      </c>
      <c r="H66" s="69">
        <f t="shared" si="14"/>
        <v>0</v>
      </c>
      <c r="I66" s="69">
        <f t="shared" si="14"/>
        <v>0</v>
      </c>
      <c r="J66" s="69">
        <f t="shared" si="14"/>
        <v>0</v>
      </c>
      <c r="K66" s="69">
        <f t="shared" si="14"/>
        <v>0</v>
      </c>
      <c r="L66" s="70">
        <f t="shared" si="14"/>
        <v>0</v>
      </c>
      <c r="M66" s="262"/>
    </row>
    <row r="67" spans="1:13" ht="18.75" customHeight="1" thickBot="1" x14ac:dyDescent="0.3">
      <c r="A67" s="302"/>
      <c r="B67" s="260"/>
      <c r="C67" s="15">
        <v>5</v>
      </c>
      <c r="D67" s="77">
        <f>SUM(D42,D47,D52,D57,D62)</f>
        <v>0</v>
      </c>
      <c r="E67" s="78">
        <f t="shared" ref="E67:L67" si="15">SUM(E42,E47,E52,E57,E62)</f>
        <v>0</v>
      </c>
      <c r="F67" s="78">
        <f t="shared" si="15"/>
        <v>0</v>
      </c>
      <c r="G67" s="78">
        <f t="shared" si="15"/>
        <v>0</v>
      </c>
      <c r="H67" s="78">
        <f t="shared" si="15"/>
        <v>0</v>
      </c>
      <c r="I67" s="78">
        <f t="shared" si="15"/>
        <v>0</v>
      </c>
      <c r="J67" s="78">
        <f t="shared" si="15"/>
        <v>0</v>
      </c>
      <c r="K67" s="78">
        <f t="shared" si="15"/>
        <v>0</v>
      </c>
      <c r="L67" s="79">
        <f t="shared" si="15"/>
        <v>0</v>
      </c>
      <c r="M67" s="262"/>
    </row>
    <row r="68" spans="1:13" ht="18.75" hidden="1" customHeight="1" thickTop="1" x14ac:dyDescent="0.25">
      <c r="A68" s="302"/>
      <c r="B68" s="260"/>
      <c r="C68" s="26" t="s">
        <v>23</v>
      </c>
      <c r="D68" s="80">
        <f>COUNTIF(D38:D62,"&gt;0")</f>
        <v>0</v>
      </c>
      <c r="E68" s="81">
        <f t="shared" ref="E68:L68" si="16">COUNTIF(E38:E62,"&gt;0")</f>
        <v>0</v>
      </c>
      <c r="F68" s="81">
        <f t="shared" si="16"/>
        <v>0</v>
      </c>
      <c r="G68" s="81">
        <f t="shared" si="16"/>
        <v>0</v>
      </c>
      <c r="H68" s="81">
        <f t="shared" si="16"/>
        <v>0</v>
      </c>
      <c r="I68" s="81">
        <f t="shared" si="16"/>
        <v>0</v>
      </c>
      <c r="J68" s="81">
        <f t="shared" si="16"/>
        <v>0</v>
      </c>
      <c r="K68" s="81">
        <f t="shared" si="16"/>
        <v>0</v>
      </c>
      <c r="L68" s="82">
        <f t="shared" si="16"/>
        <v>0</v>
      </c>
      <c r="M68" s="306"/>
    </row>
    <row r="69" spans="1:13" ht="18.75" hidden="1" customHeight="1" thickBot="1" x14ac:dyDescent="0.3">
      <c r="A69" s="302"/>
      <c r="B69" s="260"/>
      <c r="C69" s="27" t="s">
        <v>24</v>
      </c>
      <c r="D69" s="83">
        <f>COUNTIF(D38:D62,"&lt;0")</f>
        <v>0</v>
      </c>
      <c r="E69" s="84">
        <f t="shared" ref="E69:L69" si="17">COUNTIF(E38:E62,"&lt;0")</f>
        <v>0</v>
      </c>
      <c r="F69" s="84">
        <f t="shared" si="17"/>
        <v>0</v>
      </c>
      <c r="G69" s="84">
        <f t="shared" si="17"/>
        <v>0</v>
      </c>
      <c r="H69" s="84">
        <f t="shared" si="17"/>
        <v>0</v>
      </c>
      <c r="I69" s="84">
        <f t="shared" si="17"/>
        <v>0</v>
      </c>
      <c r="J69" s="84">
        <f t="shared" si="17"/>
        <v>0</v>
      </c>
      <c r="K69" s="84">
        <f t="shared" si="17"/>
        <v>0</v>
      </c>
      <c r="L69" s="85">
        <f t="shared" si="17"/>
        <v>0</v>
      </c>
      <c r="M69" s="307"/>
    </row>
    <row r="70" spans="1:13" ht="18.75" hidden="1" customHeight="1" thickTop="1" x14ac:dyDescent="0.25">
      <c r="A70" s="302"/>
      <c r="B70" s="260"/>
      <c r="C70" s="28" t="s">
        <v>23</v>
      </c>
      <c r="D70" s="86">
        <f t="shared" ref="D70:L70" si="18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87">
        <f t="shared" si="18"/>
        <v>0</v>
      </c>
      <c r="F70" s="87">
        <f t="shared" si="18"/>
        <v>0</v>
      </c>
      <c r="G70" s="87">
        <f t="shared" si="18"/>
        <v>0</v>
      </c>
      <c r="H70" s="87">
        <f t="shared" si="18"/>
        <v>0</v>
      </c>
      <c r="I70" s="87">
        <f t="shared" si="18"/>
        <v>0</v>
      </c>
      <c r="J70" s="87">
        <f t="shared" si="18"/>
        <v>0</v>
      </c>
      <c r="K70" s="87">
        <f t="shared" si="18"/>
        <v>0</v>
      </c>
      <c r="L70" s="88">
        <f t="shared" si="18"/>
        <v>0</v>
      </c>
      <c r="M70" s="284"/>
    </row>
    <row r="71" spans="1:13" ht="18.75" hidden="1" customHeight="1" thickBot="1" x14ac:dyDescent="0.3">
      <c r="A71" s="302"/>
      <c r="B71" s="260"/>
      <c r="C71" s="34" t="s">
        <v>24</v>
      </c>
      <c r="D71" s="89">
        <f t="shared" ref="D71:L71" si="19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90">
        <f t="shared" si="19"/>
        <v>0</v>
      </c>
      <c r="F71" s="90">
        <f t="shared" si="19"/>
        <v>0</v>
      </c>
      <c r="G71" s="90">
        <f t="shared" si="19"/>
        <v>0</v>
      </c>
      <c r="H71" s="90">
        <f t="shared" si="19"/>
        <v>0</v>
      </c>
      <c r="I71" s="90">
        <f t="shared" si="19"/>
        <v>0</v>
      </c>
      <c r="J71" s="90">
        <f t="shared" si="19"/>
        <v>0</v>
      </c>
      <c r="K71" s="90">
        <f t="shared" si="19"/>
        <v>0</v>
      </c>
      <c r="L71" s="91">
        <f t="shared" si="19"/>
        <v>0</v>
      </c>
      <c r="M71" s="285"/>
    </row>
    <row r="72" spans="1:13" ht="26.25" customHeight="1" thickTop="1" thickBot="1" x14ac:dyDescent="0.4">
      <c r="A72" s="303"/>
      <c r="B72" s="298" t="s">
        <v>0</v>
      </c>
      <c r="C72" s="299"/>
      <c r="D72" s="128">
        <f>SUM(D63:D67)</f>
        <v>0</v>
      </c>
      <c r="E72" s="129">
        <f t="shared" ref="E72:L72" si="20">SUM(E63:E67)</f>
        <v>0</v>
      </c>
      <c r="F72" s="129">
        <f t="shared" si="20"/>
        <v>0</v>
      </c>
      <c r="G72" s="129">
        <f t="shared" si="20"/>
        <v>0</v>
      </c>
      <c r="H72" s="129">
        <f t="shared" si="20"/>
        <v>0</v>
      </c>
      <c r="I72" s="129">
        <f t="shared" si="20"/>
        <v>0</v>
      </c>
      <c r="J72" s="129">
        <f t="shared" si="20"/>
        <v>0</v>
      </c>
      <c r="K72" s="129">
        <f t="shared" si="20"/>
        <v>0</v>
      </c>
      <c r="L72" s="130">
        <f t="shared" si="20"/>
        <v>0</v>
      </c>
      <c r="M72" s="116">
        <f>SUM(D72:L72)</f>
        <v>0</v>
      </c>
    </row>
    <row r="73" spans="1:13" ht="9.75" customHeight="1" thickBot="1" x14ac:dyDescent="0.4">
      <c r="D73" s="99"/>
      <c r="E73" s="99"/>
      <c r="F73" s="99"/>
      <c r="G73" s="99"/>
      <c r="H73" s="99"/>
      <c r="I73" s="99"/>
      <c r="J73" s="99"/>
      <c r="K73" s="99"/>
      <c r="L73" s="99"/>
      <c r="M73" s="118"/>
    </row>
    <row r="74" spans="1:13" ht="18.75" customHeight="1" thickBot="1" x14ac:dyDescent="0.3">
      <c r="A74" s="300" t="s">
        <v>20</v>
      </c>
      <c r="B74" s="304" t="s">
        <v>1</v>
      </c>
      <c r="C74" s="54">
        <v>1</v>
      </c>
      <c r="D74" s="92"/>
      <c r="E74" s="93"/>
      <c r="F74" s="93"/>
      <c r="G74" s="93"/>
      <c r="H74" s="93"/>
      <c r="I74" s="93"/>
      <c r="J74" s="93"/>
      <c r="K74" s="93"/>
      <c r="L74" s="94"/>
      <c r="M74" s="271">
        <f>SUM(D74:L74)+SUM(D75:L75)+SUM(D76:L76)+SUM(D77:L77)+SUM(D78:L78)</f>
        <v>0</v>
      </c>
    </row>
    <row r="75" spans="1:13" ht="18.75" customHeight="1" thickBot="1" x14ac:dyDescent="0.3">
      <c r="A75" s="301"/>
      <c r="B75" s="293"/>
      <c r="C75" s="52">
        <v>2</v>
      </c>
      <c r="D75" s="59"/>
      <c r="E75" s="60"/>
      <c r="F75" s="60"/>
      <c r="G75" s="60"/>
      <c r="H75" s="60"/>
      <c r="I75" s="60"/>
      <c r="J75" s="60"/>
      <c r="K75" s="60"/>
      <c r="L75" s="95"/>
      <c r="M75" s="272"/>
    </row>
    <row r="76" spans="1:13" ht="18.75" customHeight="1" thickBot="1" x14ac:dyDescent="0.3">
      <c r="A76" s="301"/>
      <c r="B76" s="293"/>
      <c r="C76" s="52">
        <v>3</v>
      </c>
      <c r="D76" s="59"/>
      <c r="E76" s="60"/>
      <c r="F76" s="60"/>
      <c r="G76" s="60"/>
      <c r="H76" s="60"/>
      <c r="I76" s="60"/>
      <c r="J76" s="60"/>
      <c r="K76" s="60"/>
      <c r="L76" s="95"/>
      <c r="M76" s="272"/>
    </row>
    <row r="77" spans="1:13" ht="18.75" customHeight="1" thickBot="1" x14ac:dyDescent="0.3">
      <c r="A77" s="301"/>
      <c r="B77" s="293"/>
      <c r="C77" s="52">
        <v>4</v>
      </c>
      <c r="D77" s="59"/>
      <c r="E77" s="60"/>
      <c r="F77" s="60"/>
      <c r="G77" s="60"/>
      <c r="H77" s="60"/>
      <c r="I77" s="60"/>
      <c r="J77" s="60"/>
      <c r="K77" s="60"/>
      <c r="L77" s="95"/>
      <c r="M77" s="272"/>
    </row>
    <row r="78" spans="1:13" ht="18.75" customHeight="1" thickBot="1" x14ac:dyDescent="0.3">
      <c r="A78" s="301"/>
      <c r="B78" s="305"/>
      <c r="C78" s="55">
        <v>5</v>
      </c>
      <c r="D78" s="96"/>
      <c r="E78" s="97"/>
      <c r="F78" s="97"/>
      <c r="G78" s="97"/>
      <c r="H78" s="97"/>
      <c r="I78" s="97"/>
      <c r="J78" s="97"/>
      <c r="K78" s="97"/>
      <c r="L78" s="98"/>
      <c r="M78" s="272"/>
    </row>
    <row r="79" spans="1:13" ht="18.75" customHeight="1" thickBot="1" x14ac:dyDescent="0.3">
      <c r="A79" s="301"/>
      <c r="B79" s="295" t="s">
        <v>2</v>
      </c>
      <c r="C79" s="8">
        <v>1</v>
      </c>
      <c r="D79" s="65"/>
      <c r="E79" s="66"/>
      <c r="F79" s="66"/>
      <c r="G79" s="66"/>
      <c r="H79" s="66"/>
      <c r="I79" s="66"/>
      <c r="J79" s="66"/>
      <c r="K79" s="66"/>
      <c r="L79" s="67"/>
      <c r="M79" s="269">
        <f>SUM(D79:L79)+SUM(D80:L80)+SUM(D81:L81)+SUM(D82:L82)+SUM(D83:L83)</f>
        <v>0</v>
      </c>
    </row>
    <row r="80" spans="1:13" ht="18.75" customHeight="1" thickBot="1" x14ac:dyDescent="0.3">
      <c r="A80" s="301"/>
      <c r="B80" s="296"/>
      <c r="C80" s="5">
        <v>2</v>
      </c>
      <c r="D80" s="68"/>
      <c r="E80" s="69"/>
      <c r="F80" s="69"/>
      <c r="G80" s="69"/>
      <c r="H80" s="69"/>
      <c r="I80" s="69"/>
      <c r="J80" s="69"/>
      <c r="K80" s="69"/>
      <c r="L80" s="70"/>
      <c r="M80" s="270"/>
    </row>
    <row r="81" spans="1:13" ht="18.75" customHeight="1" thickBot="1" x14ac:dyDescent="0.3">
      <c r="A81" s="301"/>
      <c r="B81" s="296"/>
      <c r="C81" s="5">
        <v>3</v>
      </c>
      <c r="D81" s="68"/>
      <c r="E81" s="69"/>
      <c r="F81" s="69"/>
      <c r="G81" s="69"/>
      <c r="H81" s="69"/>
      <c r="I81" s="69"/>
      <c r="J81" s="69"/>
      <c r="K81" s="69"/>
      <c r="L81" s="70"/>
      <c r="M81" s="270"/>
    </row>
    <row r="82" spans="1:13" ht="18.75" customHeight="1" thickBot="1" x14ac:dyDescent="0.3">
      <c r="A82" s="301"/>
      <c r="B82" s="296"/>
      <c r="C82" s="5">
        <v>4</v>
      </c>
      <c r="D82" s="68"/>
      <c r="E82" s="69"/>
      <c r="F82" s="69"/>
      <c r="G82" s="69"/>
      <c r="H82" s="69"/>
      <c r="I82" s="69"/>
      <c r="J82" s="69"/>
      <c r="K82" s="69"/>
      <c r="L82" s="70"/>
      <c r="M82" s="270"/>
    </row>
    <row r="83" spans="1:13" ht="18.75" customHeight="1" thickBot="1" x14ac:dyDescent="0.3">
      <c r="A83" s="301"/>
      <c r="B83" s="297"/>
      <c r="C83" s="9">
        <v>5</v>
      </c>
      <c r="D83" s="71"/>
      <c r="E83" s="72"/>
      <c r="F83" s="72"/>
      <c r="G83" s="72"/>
      <c r="H83" s="72"/>
      <c r="I83" s="72"/>
      <c r="J83" s="72"/>
      <c r="K83" s="72"/>
      <c r="L83" s="73"/>
      <c r="M83" s="270"/>
    </row>
    <row r="84" spans="1:13" ht="18.75" customHeight="1" thickBot="1" x14ac:dyDescent="0.3">
      <c r="A84" s="301"/>
      <c r="B84" s="292" t="s">
        <v>3</v>
      </c>
      <c r="C84" s="51">
        <v>1</v>
      </c>
      <c r="D84" s="56"/>
      <c r="E84" s="57"/>
      <c r="F84" s="57"/>
      <c r="G84" s="57"/>
      <c r="H84" s="57"/>
      <c r="I84" s="57"/>
      <c r="J84" s="57"/>
      <c r="K84" s="57"/>
      <c r="L84" s="58"/>
      <c r="M84" s="271">
        <f>SUM(D84:L84)+SUM(D85:L85)+SUM(D86:L86)+SUM(D87:L87)+SUM(D88:L88)</f>
        <v>0</v>
      </c>
    </row>
    <row r="85" spans="1:13" ht="18.75" customHeight="1" thickBot="1" x14ac:dyDescent="0.3">
      <c r="A85" s="301"/>
      <c r="B85" s="293"/>
      <c r="C85" s="52">
        <v>2</v>
      </c>
      <c r="D85" s="59"/>
      <c r="E85" s="60"/>
      <c r="F85" s="60"/>
      <c r="G85" s="60"/>
      <c r="H85" s="60"/>
      <c r="I85" s="60"/>
      <c r="J85" s="60"/>
      <c r="K85" s="60"/>
      <c r="L85" s="61"/>
      <c r="M85" s="272"/>
    </row>
    <row r="86" spans="1:13" ht="18.75" customHeight="1" thickBot="1" x14ac:dyDescent="0.3">
      <c r="A86" s="301"/>
      <c r="B86" s="293"/>
      <c r="C86" s="52">
        <v>3</v>
      </c>
      <c r="D86" s="59"/>
      <c r="E86" s="60"/>
      <c r="F86" s="60"/>
      <c r="G86" s="60"/>
      <c r="H86" s="60"/>
      <c r="I86" s="60"/>
      <c r="J86" s="60"/>
      <c r="K86" s="60"/>
      <c r="L86" s="61"/>
      <c r="M86" s="272"/>
    </row>
    <row r="87" spans="1:13" ht="18.75" customHeight="1" thickBot="1" x14ac:dyDescent="0.3">
      <c r="A87" s="301"/>
      <c r="B87" s="293"/>
      <c r="C87" s="52">
        <v>4</v>
      </c>
      <c r="D87" s="59"/>
      <c r="E87" s="60"/>
      <c r="F87" s="60"/>
      <c r="G87" s="60"/>
      <c r="H87" s="60"/>
      <c r="I87" s="60"/>
      <c r="J87" s="60"/>
      <c r="K87" s="60"/>
      <c r="L87" s="61"/>
      <c r="M87" s="272"/>
    </row>
    <row r="88" spans="1:13" ht="18.75" customHeight="1" thickBot="1" x14ac:dyDescent="0.3">
      <c r="A88" s="301"/>
      <c r="B88" s="294"/>
      <c r="C88" s="53">
        <v>5</v>
      </c>
      <c r="D88" s="62"/>
      <c r="E88" s="63"/>
      <c r="F88" s="63"/>
      <c r="G88" s="63"/>
      <c r="H88" s="63"/>
      <c r="I88" s="63"/>
      <c r="J88" s="63"/>
      <c r="K88" s="63"/>
      <c r="L88" s="64"/>
      <c r="M88" s="272"/>
    </row>
    <row r="89" spans="1:13" ht="18.75" customHeight="1" thickBot="1" x14ac:dyDescent="0.3">
      <c r="A89" s="301"/>
      <c r="B89" s="295" t="s">
        <v>4</v>
      </c>
      <c r="C89" s="12">
        <v>1</v>
      </c>
      <c r="D89" s="65"/>
      <c r="E89" s="66"/>
      <c r="F89" s="66"/>
      <c r="G89" s="66"/>
      <c r="H89" s="66"/>
      <c r="I89" s="66"/>
      <c r="J89" s="66"/>
      <c r="K89" s="66"/>
      <c r="L89" s="67"/>
      <c r="M89" s="269">
        <f>SUM(D89:L89)+SUM(D90:L90)+SUM(D91:L91)+SUM(D92:L92)+SUM(D93:L93)</f>
        <v>0</v>
      </c>
    </row>
    <row r="90" spans="1:13" ht="18.75" customHeight="1" thickBot="1" x14ac:dyDescent="0.3">
      <c r="A90" s="301"/>
      <c r="B90" s="296"/>
      <c r="C90" s="4">
        <v>2</v>
      </c>
      <c r="D90" s="68"/>
      <c r="E90" s="69"/>
      <c r="F90" s="69"/>
      <c r="G90" s="69"/>
      <c r="H90" s="69"/>
      <c r="I90" s="69"/>
      <c r="J90" s="69"/>
      <c r="K90" s="69"/>
      <c r="L90" s="70"/>
      <c r="M90" s="270"/>
    </row>
    <row r="91" spans="1:13" ht="18.75" customHeight="1" thickBot="1" x14ac:dyDescent="0.3">
      <c r="A91" s="301"/>
      <c r="B91" s="296"/>
      <c r="C91" s="4">
        <v>3</v>
      </c>
      <c r="D91" s="68"/>
      <c r="E91" s="69"/>
      <c r="F91" s="69"/>
      <c r="G91" s="69"/>
      <c r="H91" s="69"/>
      <c r="I91" s="69"/>
      <c r="J91" s="69"/>
      <c r="K91" s="69"/>
      <c r="L91" s="70"/>
      <c r="M91" s="270"/>
    </row>
    <row r="92" spans="1:13" ht="18.75" customHeight="1" thickBot="1" x14ac:dyDescent="0.3">
      <c r="A92" s="301"/>
      <c r="B92" s="296"/>
      <c r="C92" s="4">
        <v>4</v>
      </c>
      <c r="D92" s="68"/>
      <c r="E92" s="69"/>
      <c r="F92" s="69"/>
      <c r="G92" s="69"/>
      <c r="H92" s="69"/>
      <c r="I92" s="69"/>
      <c r="J92" s="69"/>
      <c r="K92" s="69"/>
      <c r="L92" s="70"/>
      <c r="M92" s="270"/>
    </row>
    <row r="93" spans="1:13" ht="18.75" customHeight="1" thickBot="1" x14ac:dyDescent="0.3">
      <c r="A93" s="301"/>
      <c r="B93" s="297"/>
      <c r="C93" s="13">
        <v>5</v>
      </c>
      <c r="D93" s="71"/>
      <c r="E93" s="72"/>
      <c r="F93" s="72"/>
      <c r="G93" s="72"/>
      <c r="H93" s="72"/>
      <c r="I93" s="72"/>
      <c r="J93" s="72"/>
      <c r="K93" s="72"/>
      <c r="L93" s="73"/>
      <c r="M93" s="270"/>
    </row>
    <row r="94" spans="1:13" ht="18.75" customHeight="1" thickBot="1" x14ac:dyDescent="0.3">
      <c r="A94" s="301"/>
      <c r="B94" s="292" t="s">
        <v>5</v>
      </c>
      <c r="C94" s="51">
        <v>1</v>
      </c>
      <c r="D94" s="56"/>
      <c r="E94" s="57"/>
      <c r="F94" s="57"/>
      <c r="G94" s="57"/>
      <c r="H94" s="57"/>
      <c r="I94" s="57"/>
      <c r="J94" s="57"/>
      <c r="K94" s="57"/>
      <c r="L94" s="58"/>
      <c r="M94" s="271">
        <f>SUM(D94:L94)+SUM(D95:L95)+SUM(D96:L96)+SUM(D97:L97)+SUM(D98:L98)</f>
        <v>0</v>
      </c>
    </row>
    <row r="95" spans="1:13" ht="18.75" customHeight="1" thickBot="1" x14ac:dyDescent="0.3">
      <c r="A95" s="301"/>
      <c r="B95" s="293"/>
      <c r="C95" s="52">
        <v>2</v>
      </c>
      <c r="D95" s="59"/>
      <c r="E95" s="60"/>
      <c r="F95" s="60"/>
      <c r="G95" s="60"/>
      <c r="H95" s="60"/>
      <c r="I95" s="60"/>
      <c r="J95" s="60"/>
      <c r="K95" s="60"/>
      <c r="L95" s="61"/>
      <c r="M95" s="272"/>
    </row>
    <row r="96" spans="1:13" ht="18.75" customHeight="1" thickBot="1" x14ac:dyDescent="0.3">
      <c r="A96" s="301"/>
      <c r="B96" s="293"/>
      <c r="C96" s="52">
        <v>3</v>
      </c>
      <c r="D96" s="59"/>
      <c r="E96" s="60"/>
      <c r="F96" s="60"/>
      <c r="G96" s="60"/>
      <c r="H96" s="60"/>
      <c r="I96" s="60"/>
      <c r="J96" s="60"/>
      <c r="K96" s="60"/>
      <c r="L96" s="61"/>
      <c r="M96" s="272"/>
    </row>
    <row r="97" spans="1:13" ht="18.75" customHeight="1" thickBot="1" x14ac:dyDescent="0.3">
      <c r="A97" s="301"/>
      <c r="B97" s="293"/>
      <c r="C97" s="52">
        <v>4</v>
      </c>
      <c r="D97" s="59"/>
      <c r="E97" s="60"/>
      <c r="F97" s="60"/>
      <c r="G97" s="60"/>
      <c r="H97" s="60"/>
      <c r="I97" s="60"/>
      <c r="J97" s="60"/>
      <c r="K97" s="60"/>
      <c r="L97" s="61"/>
      <c r="M97" s="272"/>
    </row>
    <row r="98" spans="1:13" ht="18.75" customHeight="1" thickBot="1" x14ac:dyDescent="0.3">
      <c r="A98" s="301"/>
      <c r="B98" s="294"/>
      <c r="C98" s="53">
        <v>5</v>
      </c>
      <c r="D98" s="62"/>
      <c r="E98" s="63"/>
      <c r="F98" s="63"/>
      <c r="G98" s="63"/>
      <c r="H98" s="63"/>
      <c r="I98" s="63"/>
      <c r="J98" s="63"/>
      <c r="K98" s="63"/>
      <c r="L98" s="64"/>
      <c r="M98" s="273"/>
    </row>
    <row r="99" spans="1:13" ht="18.75" customHeight="1" thickTop="1" x14ac:dyDescent="0.25">
      <c r="A99" s="302"/>
      <c r="B99" s="259" t="s">
        <v>18</v>
      </c>
      <c r="C99" s="14">
        <v>1</v>
      </c>
      <c r="D99" s="74">
        <f t="shared" ref="D99:L99" si="21">SUM(D74,D79,D84,D89,D94)</f>
        <v>0</v>
      </c>
      <c r="E99" s="75">
        <f t="shared" si="21"/>
        <v>0</v>
      </c>
      <c r="F99" s="75">
        <f t="shared" si="21"/>
        <v>0</v>
      </c>
      <c r="G99" s="75">
        <f t="shared" si="21"/>
        <v>0</v>
      </c>
      <c r="H99" s="75">
        <f t="shared" si="21"/>
        <v>0</v>
      </c>
      <c r="I99" s="75">
        <f t="shared" si="21"/>
        <v>0</v>
      </c>
      <c r="J99" s="75">
        <f t="shared" si="21"/>
        <v>0</v>
      </c>
      <c r="K99" s="75">
        <f t="shared" si="21"/>
        <v>0</v>
      </c>
      <c r="L99" s="76">
        <f t="shared" si="21"/>
        <v>0</v>
      </c>
      <c r="M99" s="261"/>
    </row>
    <row r="100" spans="1:13" ht="18.75" customHeight="1" x14ac:dyDescent="0.25">
      <c r="A100" s="302"/>
      <c r="B100" s="260"/>
      <c r="C100" s="4">
        <v>2</v>
      </c>
      <c r="D100" s="68">
        <f>SUM(D75,D80,D85,D90,D95)</f>
        <v>0</v>
      </c>
      <c r="E100" s="69">
        <f t="shared" ref="E100:L100" si="22">SUM(E75,E80,E85,E90,E95)</f>
        <v>0</v>
      </c>
      <c r="F100" s="69">
        <f t="shared" si="22"/>
        <v>0</v>
      </c>
      <c r="G100" s="69">
        <f t="shared" si="22"/>
        <v>0</v>
      </c>
      <c r="H100" s="69">
        <f t="shared" si="22"/>
        <v>0</v>
      </c>
      <c r="I100" s="69">
        <f t="shared" si="22"/>
        <v>0</v>
      </c>
      <c r="J100" s="69">
        <f t="shared" si="22"/>
        <v>0</v>
      </c>
      <c r="K100" s="69">
        <f t="shared" si="22"/>
        <v>0</v>
      </c>
      <c r="L100" s="70">
        <f t="shared" si="22"/>
        <v>0</v>
      </c>
      <c r="M100" s="262"/>
    </row>
    <row r="101" spans="1:13" ht="18.75" customHeight="1" x14ac:dyDescent="0.25">
      <c r="A101" s="302"/>
      <c r="B101" s="260"/>
      <c r="C101" s="4">
        <v>3</v>
      </c>
      <c r="D101" s="68">
        <f>SUM(D76,D81,D86,D91,D96)</f>
        <v>0</v>
      </c>
      <c r="E101" s="69">
        <f t="shared" ref="E101:L101" si="23">SUM(E76,E81,E86,E91,E96)</f>
        <v>0</v>
      </c>
      <c r="F101" s="69">
        <f t="shared" si="23"/>
        <v>0</v>
      </c>
      <c r="G101" s="69">
        <f t="shared" si="23"/>
        <v>0</v>
      </c>
      <c r="H101" s="69">
        <f t="shared" si="23"/>
        <v>0</v>
      </c>
      <c r="I101" s="69">
        <f t="shared" si="23"/>
        <v>0</v>
      </c>
      <c r="J101" s="69">
        <f t="shared" si="23"/>
        <v>0</v>
      </c>
      <c r="K101" s="69">
        <f t="shared" si="23"/>
        <v>0</v>
      </c>
      <c r="L101" s="70">
        <f t="shared" si="23"/>
        <v>0</v>
      </c>
      <c r="M101" s="262"/>
    </row>
    <row r="102" spans="1:13" ht="18.75" customHeight="1" x14ac:dyDescent="0.25">
      <c r="A102" s="302"/>
      <c r="B102" s="260"/>
      <c r="C102" s="4">
        <v>4</v>
      </c>
      <c r="D102" s="68">
        <f>SUM(D77,D82,D87,D92,D97)</f>
        <v>0</v>
      </c>
      <c r="E102" s="69">
        <f t="shared" ref="E102:L102" si="24">SUM(E77,E82,E87,E92,E97)</f>
        <v>0</v>
      </c>
      <c r="F102" s="69">
        <f t="shared" si="24"/>
        <v>0</v>
      </c>
      <c r="G102" s="69">
        <f t="shared" si="24"/>
        <v>0</v>
      </c>
      <c r="H102" s="69">
        <f t="shared" si="24"/>
        <v>0</v>
      </c>
      <c r="I102" s="69">
        <f t="shared" si="24"/>
        <v>0</v>
      </c>
      <c r="J102" s="69">
        <f t="shared" si="24"/>
        <v>0</v>
      </c>
      <c r="K102" s="69">
        <f t="shared" si="24"/>
        <v>0</v>
      </c>
      <c r="L102" s="70">
        <f t="shared" si="24"/>
        <v>0</v>
      </c>
      <c r="M102" s="262"/>
    </row>
    <row r="103" spans="1:13" ht="18.75" customHeight="1" thickBot="1" x14ac:dyDescent="0.3">
      <c r="A103" s="302"/>
      <c r="B103" s="260"/>
      <c r="C103" s="15">
        <v>5</v>
      </c>
      <c r="D103" s="77">
        <f>SUM(D78,D83,D88,D93,D98)</f>
        <v>0</v>
      </c>
      <c r="E103" s="78">
        <f t="shared" ref="E103:L103" si="25">SUM(E78,E83,E88,E93,E98)</f>
        <v>0</v>
      </c>
      <c r="F103" s="78">
        <f t="shared" si="25"/>
        <v>0</v>
      </c>
      <c r="G103" s="78">
        <f t="shared" si="25"/>
        <v>0</v>
      </c>
      <c r="H103" s="78">
        <f t="shared" si="25"/>
        <v>0</v>
      </c>
      <c r="I103" s="78">
        <f t="shared" si="25"/>
        <v>0</v>
      </c>
      <c r="J103" s="78">
        <f t="shared" si="25"/>
        <v>0</v>
      </c>
      <c r="K103" s="78">
        <f t="shared" si="25"/>
        <v>0</v>
      </c>
      <c r="L103" s="79">
        <f t="shared" si="25"/>
        <v>0</v>
      </c>
      <c r="M103" s="262"/>
    </row>
    <row r="104" spans="1:13" ht="18.75" hidden="1" customHeight="1" thickTop="1" x14ac:dyDescent="0.25">
      <c r="A104" s="302"/>
      <c r="B104" s="260"/>
      <c r="C104" s="26" t="s">
        <v>23</v>
      </c>
      <c r="D104" s="80">
        <f>COUNTIF(D74:D98,"&gt;0")</f>
        <v>0</v>
      </c>
      <c r="E104" s="81">
        <f t="shared" ref="E104:L104" si="26">COUNTIF(E74:E98,"&gt;0")</f>
        <v>0</v>
      </c>
      <c r="F104" s="81">
        <f t="shared" si="26"/>
        <v>0</v>
      </c>
      <c r="G104" s="81">
        <f t="shared" si="26"/>
        <v>0</v>
      </c>
      <c r="H104" s="81">
        <f t="shared" si="26"/>
        <v>0</v>
      </c>
      <c r="I104" s="81">
        <f t="shared" si="26"/>
        <v>0</v>
      </c>
      <c r="J104" s="81">
        <f t="shared" si="26"/>
        <v>0</v>
      </c>
      <c r="K104" s="81">
        <f t="shared" si="26"/>
        <v>0</v>
      </c>
      <c r="L104" s="82">
        <f t="shared" si="26"/>
        <v>0</v>
      </c>
      <c r="M104" s="306"/>
    </row>
    <row r="105" spans="1:13" ht="18.75" hidden="1" customHeight="1" thickBot="1" x14ac:dyDescent="0.3">
      <c r="A105" s="302"/>
      <c r="B105" s="260"/>
      <c r="C105" s="27" t="s">
        <v>24</v>
      </c>
      <c r="D105" s="83">
        <f>COUNTIF(D74:D98,"&lt;0")</f>
        <v>0</v>
      </c>
      <c r="E105" s="84">
        <f t="shared" ref="E105:L105" si="27">COUNTIF(E74:E98,"&lt;0")</f>
        <v>0</v>
      </c>
      <c r="F105" s="84">
        <f t="shared" si="27"/>
        <v>0</v>
      </c>
      <c r="G105" s="84">
        <f t="shared" si="27"/>
        <v>0</v>
      </c>
      <c r="H105" s="84">
        <f t="shared" si="27"/>
        <v>0</v>
      </c>
      <c r="I105" s="84">
        <f t="shared" si="27"/>
        <v>0</v>
      </c>
      <c r="J105" s="84">
        <f t="shared" si="27"/>
        <v>0</v>
      </c>
      <c r="K105" s="84">
        <f t="shared" si="27"/>
        <v>0</v>
      </c>
      <c r="L105" s="85">
        <f t="shared" si="27"/>
        <v>0</v>
      </c>
      <c r="M105" s="307"/>
    </row>
    <row r="106" spans="1:13" ht="18.75" hidden="1" customHeight="1" thickTop="1" x14ac:dyDescent="0.25">
      <c r="A106" s="302"/>
      <c r="B106" s="260"/>
      <c r="C106" s="28" t="s">
        <v>23</v>
      </c>
      <c r="D106" s="86">
        <f t="shared" ref="D106:L106" si="28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87">
        <f t="shared" si="28"/>
        <v>0</v>
      </c>
      <c r="F106" s="87">
        <f t="shared" si="28"/>
        <v>0</v>
      </c>
      <c r="G106" s="87">
        <f t="shared" si="28"/>
        <v>0</v>
      </c>
      <c r="H106" s="87">
        <f t="shared" si="28"/>
        <v>0</v>
      </c>
      <c r="I106" s="87">
        <f t="shared" si="28"/>
        <v>0</v>
      </c>
      <c r="J106" s="87">
        <f t="shared" si="28"/>
        <v>0</v>
      </c>
      <c r="K106" s="87">
        <f t="shared" si="28"/>
        <v>0</v>
      </c>
      <c r="L106" s="88">
        <f t="shared" si="28"/>
        <v>0</v>
      </c>
      <c r="M106" s="284"/>
    </row>
    <row r="107" spans="1:13" ht="18.75" hidden="1" customHeight="1" thickBot="1" x14ac:dyDescent="0.3">
      <c r="A107" s="302"/>
      <c r="B107" s="260"/>
      <c r="C107" s="34" t="s">
        <v>24</v>
      </c>
      <c r="D107" s="89">
        <f t="shared" ref="D107:L107" si="29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90">
        <f t="shared" si="29"/>
        <v>0</v>
      </c>
      <c r="F107" s="90">
        <f t="shared" si="29"/>
        <v>0</v>
      </c>
      <c r="G107" s="90">
        <f t="shared" si="29"/>
        <v>0</v>
      </c>
      <c r="H107" s="90">
        <f t="shared" si="29"/>
        <v>0</v>
      </c>
      <c r="I107" s="90">
        <f t="shared" si="29"/>
        <v>0</v>
      </c>
      <c r="J107" s="90">
        <f t="shared" si="29"/>
        <v>0</v>
      </c>
      <c r="K107" s="90">
        <f t="shared" si="29"/>
        <v>0</v>
      </c>
      <c r="L107" s="91">
        <f t="shared" si="29"/>
        <v>0</v>
      </c>
      <c r="M107" s="285"/>
    </row>
    <row r="108" spans="1:13" ht="27" customHeight="1" thickTop="1" thickBot="1" x14ac:dyDescent="0.4">
      <c r="A108" s="303"/>
      <c r="B108" s="298" t="s">
        <v>0</v>
      </c>
      <c r="C108" s="299"/>
      <c r="D108" s="128">
        <f>SUM(D99:D103)</f>
        <v>0</v>
      </c>
      <c r="E108" s="129">
        <f t="shared" ref="E108:L108" si="30">SUM(E99:E103)</f>
        <v>0</v>
      </c>
      <c r="F108" s="129">
        <f t="shared" si="30"/>
        <v>0</v>
      </c>
      <c r="G108" s="129">
        <f t="shared" si="30"/>
        <v>0</v>
      </c>
      <c r="H108" s="129">
        <f t="shared" si="30"/>
        <v>0</v>
      </c>
      <c r="I108" s="129">
        <f t="shared" si="30"/>
        <v>0</v>
      </c>
      <c r="J108" s="129">
        <f t="shared" si="30"/>
        <v>0</v>
      </c>
      <c r="K108" s="129">
        <f t="shared" si="30"/>
        <v>0</v>
      </c>
      <c r="L108" s="130">
        <f t="shared" si="30"/>
        <v>0</v>
      </c>
      <c r="M108" s="116">
        <f>SUM(D108:L108)</f>
        <v>0</v>
      </c>
    </row>
    <row r="109" spans="1:13" ht="9" customHeight="1" thickBot="1" x14ac:dyDescent="0.4">
      <c r="D109" s="99"/>
      <c r="E109" s="99"/>
      <c r="F109" s="99"/>
      <c r="G109" s="99"/>
      <c r="H109" s="99"/>
      <c r="I109" s="99"/>
      <c r="J109" s="99"/>
      <c r="K109" s="99"/>
      <c r="L109" s="99"/>
      <c r="M109" s="118"/>
    </row>
    <row r="110" spans="1:13" ht="18.75" customHeight="1" thickBot="1" x14ac:dyDescent="0.3">
      <c r="A110" s="300" t="s">
        <v>21</v>
      </c>
      <c r="B110" s="304" t="s">
        <v>1</v>
      </c>
      <c r="C110" s="54">
        <v>1</v>
      </c>
      <c r="D110" s="92"/>
      <c r="E110" s="93"/>
      <c r="F110" s="93"/>
      <c r="G110" s="93"/>
      <c r="H110" s="93"/>
      <c r="I110" s="93"/>
      <c r="J110" s="93"/>
      <c r="K110" s="93"/>
      <c r="L110" s="94"/>
      <c r="M110" s="271">
        <f>SUM(D110:L110)+SUM(D111:L111)+SUM(D112:L112)+SUM(D113:L113)+SUM(D114:L114)</f>
        <v>0</v>
      </c>
    </row>
    <row r="111" spans="1:13" ht="18.75" customHeight="1" thickBot="1" x14ac:dyDescent="0.3">
      <c r="A111" s="301"/>
      <c r="B111" s="293"/>
      <c r="C111" s="52">
        <v>2</v>
      </c>
      <c r="D111" s="59"/>
      <c r="E111" s="60"/>
      <c r="F111" s="60"/>
      <c r="G111" s="60"/>
      <c r="H111" s="60"/>
      <c r="I111" s="60"/>
      <c r="J111" s="60"/>
      <c r="K111" s="60"/>
      <c r="L111" s="95"/>
      <c r="M111" s="272"/>
    </row>
    <row r="112" spans="1:13" ht="18.75" customHeight="1" thickBot="1" x14ac:dyDescent="0.3">
      <c r="A112" s="301"/>
      <c r="B112" s="293"/>
      <c r="C112" s="52">
        <v>3</v>
      </c>
      <c r="D112" s="59"/>
      <c r="E112" s="60"/>
      <c r="F112" s="60"/>
      <c r="G112" s="60"/>
      <c r="H112" s="60"/>
      <c r="I112" s="60"/>
      <c r="J112" s="60"/>
      <c r="K112" s="60"/>
      <c r="L112" s="95"/>
      <c r="M112" s="272"/>
    </row>
    <row r="113" spans="1:13" ht="18.75" customHeight="1" thickBot="1" x14ac:dyDescent="0.3">
      <c r="A113" s="301"/>
      <c r="B113" s="293"/>
      <c r="C113" s="52">
        <v>4</v>
      </c>
      <c r="D113" s="59"/>
      <c r="E113" s="60"/>
      <c r="F113" s="60"/>
      <c r="G113" s="60"/>
      <c r="H113" s="60"/>
      <c r="I113" s="60"/>
      <c r="J113" s="60"/>
      <c r="K113" s="60"/>
      <c r="L113" s="95"/>
      <c r="M113" s="272"/>
    </row>
    <row r="114" spans="1:13" ht="18.75" customHeight="1" thickBot="1" x14ac:dyDescent="0.3">
      <c r="A114" s="301"/>
      <c r="B114" s="305"/>
      <c r="C114" s="55">
        <v>5</v>
      </c>
      <c r="D114" s="96"/>
      <c r="E114" s="97"/>
      <c r="F114" s="97"/>
      <c r="G114" s="97"/>
      <c r="H114" s="97"/>
      <c r="I114" s="97"/>
      <c r="J114" s="97"/>
      <c r="K114" s="97"/>
      <c r="L114" s="98"/>
      <c r="M114" s="272"/>
    </row>
    <row r="115" spans="1:13" ht="18.75" customHeight="1" thickBot="1" x14ac:dyDescent="0.3">
      <c r="A115" s="301"/>
      <c r="B115" s="295" t="s">
        <v>2</v>
      </c>
      <c r="C115" s="8">
        <v>1</v>
      </c>
      <c r="D115" s="65"/>
      <c r="E115" s="66"/>
      <c r="F115" s="66"/>
      <c r="G115" s="66"/>
      <c r="H115" s="66"/>
      <c r="I115" s="66"/>
      <c r="J115" s="66"/>
      <c r="K115" s="66"/>
      <c r="L115" s="67"/>
      <c r="M115" s="269">
        <f>SUM(D115:L115)+SUM(D116:L116)+SUM(D117:L117)+SUM(D118:L118)+SUM(D119:L119)</f>
        <v>0</v>
      </c>
    </row>
    <row r="116" spans="1:13" ht="18.75" customHeight="1" thickBot="1" x14ac:dyDescent="0.3">
      <c r="A116" s="301"/>
      <c r="B116" s="296"/>
      <c r="C116" s="5">
        <v>2</v>
      </c>
      <c r="D116" s="68"/>
      <c r="E116" s="69"/>
      <c r="F116" s="69"/>
      <c r="G116" s="69"/>
      <c r="H116" s="69"/>
      <c r="I116" s="69"/>
      <c r="J116" s="69"/>
      <c r="K116" s="69"/>
      <c r="L116" s="70"/>
      <c r="M116" s="270"/>
    </row>
    <row r="117" spans="1:13" ht="18.75" customHeight="1" thickBot="1" x14ac:dyDescent="0.3">
      <c r="A117" s="301"/>
      <c r="B117" s="296"/>
      <c r="C117" s="5">
        <v>3</v>
      </c>
      <c r="D117" s="68"/>
      <c r="E117" s="69"/>
      <c r="F117" s="69"/>
      <c r="G117" s="69"/>
      <c r="H117" s="69"/>
      <c r="I117" s="69"/>
      <c r="J117" s="69"/>
      <c r="K117" s="69"/>
      <c r="L117" s="70"/>
      <c r="M117" s="270"/>
    </row>
    <row r="118" spans="1:13" ht="18.75" customHeight="1" thickBot="1" x14ac:dyDescent="0.3">
      <c r="A118" s="301"/>
      <c r="B118" s="296"/>
      <c r="C118" s="5">
        <v>4</v>
      </c>
      <c r="D118" s="68"/>
      <c r="E118" s="69"/>
      <c r="F118" s="69"/>
      <c r="G118" s="69"/>
      <c r="H118" s="69"/>
      <c r="I118" s="69"/>
      <c r="J118" s="69"/>
      <c r="K118" s="69"/>
      <c r="L118" s="70"/>
      <c r="M118" s="270"/>
    </row>
    <row r="119" spans="1:13" ht="18.75" customHeight="1" thickBot="1" x14ac:dyDescent="0.3">
      <c r="A119" s="301"/>
      <c r="B119" s="297"/>
      <c r="C119" s="9">
        <v>5</v>
      </c>
      <c r="D119" s="71"/>
      <c r="E119" s="72"/>
      <c r="F119" s="72"/>
      <c r="G119" s="72"/>
      <c r="H119" s="72"/>
      <c r="I119" s="72"/>
      <c r="J119" s="72"/>
      <c r="K119" s="72"/>
      <c r="L119" s="73"/>
      <c r="M119" s="270"/>
    </row>
    <row r="120" spans="1:13" ht="18.75" customHeight="1" thickBot="1" x14ac:dyDescent="0.3">
      <c r="A120" s="301"/>
      <c r="B120" s="292" t="s">
        <v>3</v>
      </c>
      <c r="C120" s="51">
        <v>1</v>
      </c>
      <c r="D120" s="56"/>
      <c r="E120" s="57"/>
      <c r="F120" s="57"/>
      <c r="G120" s="57"/>
      <c r="H120" s="57"/>
      <c r="I120" s="57"/>
      <c r="J120" s="57"/>
      <c r="K120" s="57"/>
      <c r="L120" s="58"/>
      <c r="M120" s="271">
        <f>SUM(D120:L120)+SUM(D121:L121)+SUM(D122:L122)+SUM(D123:L123)+SUM(D124:L124)</f>
        <v>0</v>
      </c>
    </row>
    <row r="121" spans="1:13" ht="18.75" customHeight="1" thickBot="1" x14ac:dyDescent="0.3">
      <c r="A121" s="301"/>
      <c r="B121" s="293"/>
      <c r="C121" s="52">
        <v>2</v>
      </c>
      <c r="D121" s="59"/>
      <c r="E121" s="60"/>
      <c r="F121" s="60"/>
      <c r="G121" s="60"/>
      <c r="H121" s="60"/>
      <c r="I121" s="60"/>
      <c r="J121" s="60"/>
      <c r="K121" s="60"/>
      <c r="L121" s="61"/>
      <c r="M121" s="272"/>
    </row>
    <row r="122" spans="1:13" ht="18.75" customHeight="1" thickBot="1" x14ac:dyDescent="0.3">
      <c r="A122" s="301"/>
      <c r="B122" s="293"/>
      <c r="C122" s="52">
        <v>3</v>
      </c>
      <c r="D122" s="59"/>
      <c r="E122" s="60"/>
      <c r="F122" s="60"/>
      <c r="G122" s="60"/>
      <c r="H122" s="60"/>
      <c r="I122" s="60"/>
      <c r="J122" s="60"/>
      <c r="K122" s="60"/>
      <c r="L122" s="61"/>
      <c r="M122" s="272"/>
    </row>
    <row r="123" spans="1:13" ht="18.75" customHeight="1" thickBot="1" x14ac:dyDescent="0.3">
      <c r="A123" s="301"/>
      <c r="B123" s="293"/>
      <c r="C123" s="52">
        <v>4</v>
      </c>
      <c r="D123" s="59"/>
      <c r="E123" s="60"/>
      <c r="F123" s="60"/>
      <c r="G123" s="60"/>
      <c r="H123" s="60"/>
      <c r="I123" s="60"/>
      <c r="J123" s="60"/>
      <c r="K123" s="60"/>
      <c r="L123" s="61"/>
      <c r="M123" s="272"/>
    </row>
    <row r="124" spans="1:13" ht="18.75" customHeight="1" thickBot="1" x14ac:dyDescent="0.3">
      <c r="A124" s="301"/>
      <c r="B124" s="294"/>
      <c r="C124" s="53">
        <v>5</v>
      </c>
      <c r="D124" s="62"/>
      <c r="E124" s="63"/>
      <c r="F124" s="63"/>
      <c r="G124" s="63"/>
      <c r="H124" s="63"/>
      <c r="I124" s="63"/>
      <c r="J124" s="63"/>
      <c r="K124" s="63"/>
      <c r="L124" s="64"/>
      <c r="M124" s="272"/>
    </row>
    <row r="125" spans="1:13" ht="18.75" customHeight="1" thickBot="1" x14ac:dyDescent="0.3">
      <c r="A125" s="301"/>
      <c r="B125" s="295" t="s">
        <v>4</v>
      </c>
      <c r="C125" s="12">
        <v>1</v>
      </c>
      <c r="D125" s="65"/>
      <c r="E125" s="66"/>
      <c r="F125" s="66"/>
      <c r="G125" s="66"/>
      <c r="H125" s="66"/>
      <c r="I125" s="66"/>
      <c r="J125" s="66"/>
      <c r="K125" s="66"/>
      <c r="L125" s="67"/>
      <c r="M125" s="269">
        <f>SUM(D125:L125)+SUM(D126:L126)+SUM(D127:L127)+SUM(D128:L128)+SUM(D129:L129)</f>
        <v>0</v>
      </c>
    </row>
    <row r="126" spans="1:13" ht="18.75" customHeight="1" thickBot="1" x14ac:dyDescent="0.3">
      <c r="A126" s="301"/>
      <c r="B126" s="296"/>
      <c r="C126" s="4">
        <v>2</v>
      </c>
      <c r="D126" s="68"/>
      <c r="E126" s="69"/>
      <c r="F126" s="69"/>
      <c r="G126" s="69"/>
      <c r="H126" s="69"/>
      <c r="I126" s="69"/>
      <c r="J126" s="69"/>
      <c r="K126" s="69"/>
      <c r="L126" s="70"/>
      <c r="M126" s="270"/>
    </row>
    <row r="127" spans="1:13" ht="18.75" customHeight="1" thickBot="1" x14ac:dyDescent="0.3">
      <c r="A127" s="301"/>
      <c r="B127" s="296"/>
      <c r="C127" s="4">
        <v>3</v>
      </c>
      <c r="D127" s="68"/>
      <c r="E127" s="69"/>
      <c r="F127" s="69"/>
      <c r="G127" s="69"/>
      <c r="H127" s="69"/>
      <c r="I127" s="69"/>
      <c r="J127" s="69"/>
      <c r="K127" s="69"/>
      <c r="L127" s="70"/>
      <c r="M127" s="270"/>
    </row>
    <row r="128" spans="1:13" ht="18.75" customHeight="1" thickBot="1" x14ac:dyDescent="0.3">
      <c r="A128" s="301"/>
      <c r="B128" s="296"/>
      <c r="C128" s="4">
        <v>4</v>
      </c>
      <c r="D128" s="68"/>
      <c r="E128" s="69"/>
      <c r="F128" s="69"/>
      <c r="G128" s="69"/>
      <c r="H128" s="69"/>
      <c r="I128" s="69"/>
      <c r="J128" s="69"/>
      <c r="K128" s="69"/>
      <c r="L128" s="70"/>
      <c r="M128" s="270"/>
    </row>
    <row r="129" spans="1:13" ht="18.75" customHeight="1" thickBot="1" x14ac:dyDescent="0.3">
      <c r="A129" s="301"/>
      <c r="B129" s="297"/>
      <c r="C129" s="13">
        <v>5</v>
      </c>
      <c r="D129" s="71"/>
      <c r="E129" s="72"/>
      <c r="F129" s="72"/>
      <c r="G129" s="72"/>
      <c r="H129" s="72"/>
      <c r="I129" s="72"/>
      <c r="J129" s="72"/>
      <c r="K129" s="72"/>
      <c r="L129" s="73"/>
      <c r="M129" s="270"/>
    </row>
    <row r="130" spans="1:13" ht="18.75" customHeight="1" thickBot="1" x14ac:dyDescent="0.3">
      <c r="A130" s="301"/>
      <c r="B130" s="292" t="s">
        <v>5</v>
      </c>
      <c r="C130" s="51">
        <v>1</v>
      </c>
      <c r="D130" s="56"/>
      <c r="E130" s="57"/>
      <c r="F130" s="57"/>
      <c r="G130" s="57"/>
      <c r="H130" s="57"/>
      <c r="I130" s="57"/>
      <c r="J130" s="57"/>
      <c r="K130" s="57"/>
      <c r="L130" s="58"/>
      <c r="M130" s="271">
        <f>SUM(D130:L130)+SUM(D131:L131)+SUM(D132:L132)+SUM(D133:L133)+SUM(D134:L134)</f>
        <v>0</v>
      </c>
    </row>
    <row r="131" spans="1:13" ht="18.75" customHeight="1" thickBot="1" x14ac:dyDescent="0.3">
      <c r="A131" s="301"/>
      <c r="B131" s="293"/>
      <c r="C131" s="52">
        <v>2</v>
      </c>
      <c r="D131" s="59"/>
      <c r="E131" s="60"/>
      <c r="F131" s="60"/>
      <c r="G131" s="60"/>
      <c r="H131" s="60"/>
      <c r="I131" s="60"/>
      <c r="J131" s="60"/>
      <c r="K131" s="60"/>
      <c r="L131" s="61"/>
      <c r="M131" s="272"/>
    </row>
    <row r="132" spans="1:13" ht="18.75" customHeight="1" thickBot="1" x14ac:dyDescent="0.3">
      <c r="A132" s="301"/>
      <c r="B132" s="293"/>
      <c r="C132" s="52">
        <v>3</v>
      </c>
      <c r="D132" s="59"/>
      <c r="E132" s="60"/>
      <c r="F132" s="60"/>
      <c r="G132" s="60"/>
      <c r="H132" s="60"/>
      <c r="I132" s="60"/>
      <c r="J132" s="60"/>
      <c r="K132" s="60"/>
      <c r="L132" s="61"/>
      <c r="M132" s="272"/>
    </row>
    <row r="133" spans="1:13" ht="18.75" customHeight="1" thickBot="1" x14ac:dyDescent="0.3">
      <c r="A133" s="301"/>
      <c r="B133" s="293"/>
      <c r="C133" s="52">
        <v>4</v>
      </c>
      <c r="D133" s="59"/>
      <c r="E133" s="60"/>
      <c r="F133" s="60"/>
      <c r="G133" s="60"/>
      <c r="H133" s="60"/>
      <c r="I133" s="60"/>
      <c r="J133" s="60"/>
      <c r="K133" s="60"/>
      <c r="L133" s="61"/>
      <c r="M133" s="272"/>
    </row>
    <row r="134" spans="1:13" ht="18.75" customHeight="1" thickBot="1" x14ac:dyDescent="0.3">
      <c r="A134" s="301"/>
      <c r="B134" s="294"/>
      <c r="C134" s="53">
        <v>5</v>
      </c>
      <c r="D134" s="62"/>
      <c r="E134" s="63"/>
      <c r="F134" s="63"/>
      <c r="G134" s="63"/>
      <c r="H134" s="63"/>
      <c r="I134" s="63"/>
      <c r="J134" s="63"/>
      <c r="K134" s="63"/>
      <c r="L134" s="64"/>
      <c r="M134" s="273"/>
    </row>
    <row r="135" spans="1:13" ht="18.75" customHeight="1" thickTop="1" x14ac:dyDescent="0.25">
      <c r="A135" s="302"/>
      <c r="B135" s="259" t="s">
        <v>18</v>
      </c>
      <c r="C135" s="14">
        <v>1</v>
      </c>
      <c r="D135" s="74">
        <f t="shared" ref="D135:L135" si="31">SUM(D110,D115,D120,D125,D130)</f>
        <v>0</v>
      </c>
      <c r="E135" s="75">
        <f t="shared" si="31"/>
        <v>0</v>
      </c>
      <c r="F135" s="75">
        <f t="shared" si="31"/>
        <v>0</v>
      </c>
      <c r="G135" s="75">
        <f t="shared" si="31"/>
        <v>0</v>
      </c>
      <c r="H135" s="75">
        <f t="shared" si="31"/>
        <v>0</v>
      </c>
      <c r="I135" s="75">
        <f t="shared" si="31"/>
        <v>0</v>
      </c>
      <c r="J135" s="75">
        <f t="shared" si="31"/>
        <v>0</v>
      </c>
      <c r="K135" s="75">
        <f t="shared" si="31"/>
        <v>0</v>
      </c>
      <c r="L135" s="76">
        <f t="shared" si="31"/>
        <v>0</v>
      </c>
      <c r="M135" s="261"/>
    </row>
    <row r="136" spans="1:13" ht="18.75" customHeight="1" x14ac:dyDescent="0.25">
      <c r="A136" s="302"/>
      <c r="B136" s="260"/>
      <c r="C136" s="4">
        <v>2</v>
      </c>
      <c r="D136" s="68">
        <f>SUM(D111,D116,D121,D126,D131)</f>
        <v>0</v>
      </c>
      <c r="E136" s="69">
        <f t="shared" ref="E136:L136" si="32">SUM(E111,E116,E121,E126,E131)</f>
        <v>0</v>
      </c>
      <c r="F136" s="69">
        <f t="shared" si="32"/>
        <v>0</v>
      </c>
      <c r="G136" s="69">
        <f t="shared" si="32"/>
        <v>0</v>
      </c>
      <c r="H136" s="69">
        <f t="shared" si="32"/>
        <v>0</v>
      </c>
      <c r="I136" s="69">
        <f t="shared" si="32"/>
        <v>0</v>
      </c>
      <c r="J136" s="69">
        <f t="shared" si="32"/>
        <v>0</v>
      </c>
      <c r="K136" s="69">
        <f t="shared" si="32"/>
        <v>0</v>
      </c>
      <c r="L136" s="70">
        <f t="shared" si="32"/>
        <v>0</v>
      </c>
      <c r="M136" s="262"/>
    </row>
    <row r="137" spans="1:13" ht="18.75" customHeight="1" x14ac:dyDescent="0.25">
      <c r="A137" s="302"/>
      <c r="B137" s="260"/>
      <c r="C137" s="4">
        <v>3</v>
      </c>
      <c r="D137" s="68">
        <f>SUM(D112,D117,D122,D127,D132)</f>
        <v>0</v>
      </c>
      <c r="E137" s="69">
        <f t="shared" ref="E137:L137" si="33">SUM(E112,E117,E122,E127,E132)</f>
        <v>0</v>
      </c>
      <c r="F137" s="69">
        <f t="shared" si="33"/>
        <v>0</v>
      </c>
      <c r="G137" s="69">
        <f t="shared" si="33"/>
        <v>0</v>
      </c>
      <c r="H137" s="69">
        <f t="shared" si="33"/>
        <v>0</v>
      </c>
      <c r="I137" s="69">
        <f t="shared" si="33"/>
        <v>0</v>
      </c>
      <c r="J137" s="69">
        <f t="shared" si="33"/>
        <v>0</v>
      </c>
      <c r="K137" s="69">
        <f t="shared" si="33"/>
        <v>0</v>
      </c>
      <c r="L137" s="70">
        <f t="shared" si="33"/>
        <v>0</v>
      </c>
      <c r="M137" s="262"/>
    </row>
    <row r="138" spans="1:13" ht="18.75" customHeight="1" x14ac:dyDescent="0.25">
      <c r="A138" s="302"/>
      <c r="B138" s="260"/>
      <c r="C138" s="4">
        <v>4</v>
      </c>
      <c r="D138" s="68">
        <f>SUM(D113,D118,D123,D128,D133)</f>
        <v>0</v>
      </c>
      <c r="E138" s="69">
        <f t="shared" ref="E138:L138" si="34">SUM(E113,E118,E123,E128,E133)</f>
        <v>0</v>
      </c>
      <c r="F138" s="69">
        <f t="shared" si="34"/>
        <v>0</v>
      </c>
      <c r="G138" s="69">
        <f t="shared" si="34"/>
        <v>0</v>
      </c>
      <c r="H138" s="69">
        <f t="shared" si="34"/>
        <v>0</v>
      </c>
      <c r="I138" s="69">
        <f t="shared" si="34"/>
        <v>0</v>
      </c>
      <c r="J138" s="69">
        <f t="shared" si="34"/>
        <v>0</v>
      </c>
      <c r="K138" s="69">
        <f t="shared" si="34"/>
        <v>0</v>
      </c>
      <c r="L138" s="70">
        <f t="shared" si="34"/>
        <v>0</v>
      </c>
      <c r="M138" s="262"/>
    </row>
    <row r="139" spans="1:13" ht="18.75" customHeight="1" thickBot="1" x14ac:dyDescent="0.3">
      <c r="A139" s="302"/>
      <c r="B139" s="260"/>
      <c r="C139" s="15">
        <v>5</v>
      </c>
      <c r="D139" s="77">
        <f>SUM(D114,D119,D124,D129,D134)</f>
        <v>0</v>
      </c>
      <c r="E139" s="78">
        <f t="shared" ref="E139:L139" si="35">SUM(E114,E119,E124,E129,E134)</f>
        <v>0</v>
      </c>
      <c r="F139" s="78">
        <f t="shared" si="35"/>
        <v>0</v>
      </c>
      <c r="G139" s="78">
        <f t="shared" si="35"/>
        <v>0</v>
      </c>
      <c r="H139" s="78">
        <f t="shared" si="35"/>
        <v>0</v>
      </c>
      <c r="I139" s="78">
        <f t="shared" si="35"/>
        <v>0</v>
      </c>
      <c r="J139" s="78">
        <f t="shared" si="35"/>
        <v>0</v>
      </c>
      <c r="K139" s="78">
        <f t="shared" si="35"/>
        <v>0</v>
      </c>
      <c r="L139" s="79">
        <f t="shared" si="35"/>
        <v>0</v>
      </c>
      <c r="M139" s="262"/>
    </row>
    <row r="140" spans="1:13" ht="18.75" hidden="1" customHeight="1" thickTop="1" x14ac:dyDescent="0.25">
      <c r="A140" s="302"/>
      <c r="B140" s="260"/>
      <c r="C140" s="26" t="s">
        <v>23</v>
      </c>
      <c r="D140" s="80">
        <f>COUNTIF(D110:D134,"&gt;0")</f>
        <v>0</v>
      </c>
      <c r="E140" s="81">
        <f t="shared" ref="E140:L140" si="36">COUNTIF(E110:E134,"&gt;0")</f>
        <v>0</v>
      </c>
      <c r="F140" s="81">
        <f t="shared" si="36"/>
        <v>0</v>
      </c>
      <c r="G140" s="81">
        <f t="shared" si="36"/>
        <v>0</v>
      </c>
      <c r="H140" s="81">
        <f t="shared" si="36"/>
        <v>0</v>
      </c>
      <c r="I140" s="81">
        <f t="shared" si="36"/>
        <v>0</v>
      </c>
      <c r="J140" s="81">
        <f t="shared" si="36"/>
        <v>0</v>
      </c>
      <c r="K140" s="81">
        <f t="shared" si="36"/>
        <v>0</v>
      </c>
      <c r="L140" s="82">
        <f t="shared" si="36"/>
        <v>0</v>
      </c>
      <c r="M140" s="306"/>
    </row>
    <row r="141" spans="1:13" ht="18.75" hidden="1" customHeight="1" thickBot="1" x14ac:dyDescent="0.3">
      <c r="A141" s="302"/>
      <c r="B141" s="260"/>
      <c r="C141" s="27" t="s">
        <v>24</v>
      </c>
      <c r="D141" s="83">
        <f>COUNTIF(D110:D134,"&lt;0")</f>
        <v>0</v>
      </c>
      <c r="E141" s="84">
        <f t="shared" ref="E141:L141" si="37">COUNTIF(E110:E134,"&lt;0")</f>
        <v>0</v>
      </c>
      <c r="F141" s="84">
        <f t="shared" si="37"/>
        <v>0</v>
      </c>
      <c r="G141" s="84">
        <f t="shared" si="37"/>
        <v>0</v>
      </c>
      <c r="H141" s="84">
        <f t="shared" si="37"/>
        <v>0</v>
      </c>
      <c r="I141" s="84">
        <f t="shared" si="37"/>
        <v>0</v>
      </c>
      <c r="J141" s="84">
        <f t="shared" si="37"/>
        <v>0</v>
      </c>
      <c r="K141" s="84">
        <f t="shared" si="37"/>
        <v>0</v>
      </c>
      <c r="L141" s="85">
        <f t="shared" si="37"/>
        <v>0</v>
      </c>
      <c r="M141" s="307"/>
    </row>
    <row r="142" spans="1:13" ht="18.75" hidden="1" customHeight="1" thickTop="1" x14ac:dyDescent="0.25">
      <c r="A142" s="302"/>
      <c r="B142" s="260"/>
      <c r="C142" s="28" t="s">
        <v>23</v>
      </c>
      <c r="D142" s="86">
        <f t="shared" ref="D142:L142" si="38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87">
        <f t="shared" si="38"/>
        <v>0</v>
      </c>
      <c r="F142" s="87">
        <f t="shared" si="38"/>
        <v>0</v>
      </c>
      <c r="G142" s="87">
        <f t="shared" si="38"/>
        <v>0</v>
      </c>
      <c r="H142" s="87">
        <f t="shared" si="38"/>
        <v>0</v>
      </c>
      <c r="I142" s="87">
        <f t="shared" si="38"/>
        <v>0</v>
      </c>
      <c r="J142" s="87">
        <f t="shared" si="38"/>
        <v>0</v>
      </c>
      <c r="K142" s="87">
        <f t="shared" si="38"/>
        <v>0</v>
      </c>
      <c r="L142" s="88">
        <f t="shared" si="38"/>
        <v>0</v>
      </c>
      <c r="M142" s="284"/>
    </row>
    <row r="143" spans="1:13" ht="18.75" hidden="1" customHeight="1" thickBot="1" x14ac:dyDescent="0.3">
      <c r="A143" s="302"/>
      <c r="B143" s="260"/>
      <c r="C143" s="34" t="s">
        <v>24</v>
      </c>
      <c r="D143" s="89">
        <f t="shared" ref="D143:L143" si="39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90">
        <f t="shared" si="39"/>
        <v>0</v>
      </c>
      <c r="F143" s="90">
        <f t="shared" si="39"/>
        <v>0</v>
      </c>
      <c r="G143" s="90">
        <f t="shared" si="39"/>
        <v>0</v>
      </c>
      <c r="H143" s="90">
        <f t="shared" si="39"/>
        <v>0</v>
      </c>
      <c r="I143" s="90">
        <f t="shared" si="39"/>
        <v>0</v>
      </c>
      <c r="J143" s="90">
        <f t="shared" si="39"/>
        <v>0</v>
      </c>
      <c r="K143" s="90">
        <f t="shared" si="39"/>
        <v>0</v>
      </c>
      <c r="L143" s="91">
        <f t="shared" si="39"/>
        <v>0</v>
      </c>
      <c r="M143" s="285"/>
    </row>
    <row r="144" spans="1:13" ht="27" customHeight="1" thickTop="1" thickBot="1" x14ac:dyDescent="0.4">
      <c r="A144" s="303"/>
      <c r="B144" s="298" t="s">
        <v>0</v>
      </c>
      <c r="C144" s="299"/>
      <c r="D144" s="128">
        <f>SUM(D135:D139)</f>
        <v>0</v>
      </c>
      <c r="E144" s="129">
        <f t="shared" ref="E144:L144" si="40">SUM(E135:E139)</f>
        <v>0</v>
      </c>
      <c r="F144" s="129">
        <f t="shared" si="40"/>
        <v>0</v>
      </c>
      <c r="G144" s="129">
        <f t="shared" si="40"/>
        <v>0</v>
      </c>
      <c r="H144" s="129">
        <f t="shared" si="40"/>
        <v>0</v>
      </c>
      <c r="I144" s="129">
        <f t="shared" si="40"/>
        <v>0</v>
      </c>
      <c r="J144" s="129">
        <f t="shared" si="40"/>
        <v>0</v>
      </c>
      <c r="K144" s="129">
        <f t="shared" si="40"/>
        <v>0</v>
      </c>
      <c r="L144" s="130">
        <f t="shared" si="40"/>
        <v>0</v>
      </c>
      <c r="M144" s="116">
        <f>SUM(D144:L144)</f>
        <v>0</v>
      </c>
    </row>
    <row r="145" spans="1:13" ht="9.75" customHeight="1" thickBot="1" x14ac:dyDescent="0.4">
      <c r="D145" s="99"/>
      <c r="E145" s="99"/>
      <c r="F145" s="99"/>
      <c r="G145" s="99"/>
      <c r="H145" s="99"/>
      <c r="I145" s="99"/>
      <c r="J145" s="99"/>
      <c r="K145" s="99"/>
      <c r="L145" s="99"/>
      <c r="M145" s="118"/>
    </row>
    <row r="146" spans="1:13" ht="18.75" customHeight="1" thickBot="1" x14ac:dyDescent="0.3">
      <c r="A146" s="300" t="s">
        <v>22</v>
      </c>
      <c r="B146" s="304" t="s">
        <v>1</v>
      </c>
      <c r="C146" s="54">
        <v>1</v>
      </c>
      <c r="D146" s="92"/>
      <c r="E146" s="93"/>
      <c r="F146" s="93"/>
      <c r="G146" s="93"/>
      <c r="H146" s="93"/>
      <c r="I146" s="93"/>
      <c r="J146" s="93"/>
      <c r="K146" s="93"/>
      <c r="L146" s="94"/>
      <c r="M146" s="271">
        <f>SUM(D146:L146)+SUM(D147:L147)+SUM(D148:L148)+SUM(D149:L149)+SUM(D150:L150)</f>
        <v>0</v>
      </c>
    </row>
    <row r="147" spans="1:13" ht="18.75" customHeight="1" thickBot="1" x14ac:dyDescent="0.3">
      <c r="A147" s="301"/>
      <c r="B147" s="293"/>
      <c r="C147" s="52">
        <v>2</v>
      </c>
      <c r="D147" s="59"/>
      <c r="E147" s="60"/>
      <c r="F147" s="60"/>
      <c r="G147" s="60"/>
      <c r="H147" s="60"/>
      <c r="I147" s="60"/>
      <c r="J147" s="60"/>
      <c r="K147" s="60"/>
      <c r="L147" s="95"/>
      <c r="M147" s="272"/>
    </row>
    <row r="148" spans="1:13" ht="18.75" customHeight="1" thickBot="1" x14ac:dyDescent="0.3">
      <c r="A148" s="301"/>
      <c r="B148" s="293"/>
      <c r="C148" s="52">
        <v>3</v>
      </c>
      <c r="D148" s="59"/>
      <c r="E148" s="60"/>
      <c r="F148" s="60"/>
      <c r="G148" s="60"/>
      <c r="H148" s="60"/>
      <c r="I148" s="60"/>
      <c r="J148" s="60"/>
      <c r="K148" s="60"/>
      <c r="L148" s="95"/>
      <c r="M148" s="272"/>
    </row>
    <row r="149" spans="1:13" ht="18.75" customHeight="1" thickBot="1" x14ac:dyDescent="0.3">
      <c r="A149" s="301"/>
      <c r="B149" s="293"/>
      <c r="C149" s="52">
        <v>4</v>
      </c>
      <c r="D149" s="59"/>
      <c r="E149" s="60"/>
      <c r="F149" s="60"/>
      <c r="G149" s="60"/>
      <c r="H149" s="60"/>
      <c r="I149" s="60"/>
      <c r="J149" s="60"/>
      <c r="K149" s="60"/>
      <c r="L149" s="95"/>
      <c r="M149" s="272"/>
    </row>
    <row r="150" spans="1:13" ht="18.75" customHeight="1" thickBot="1" x14ac:dyDescent="0.3">
      <c r="A150" s="301"/>
      <c r="B150" s="305"/>
      <c r="C150" s="55">
        <v>5</v>
      </c>
      <c r="D150" s="96"/>
      <c r="E150" s="97"/>
      <c r="F150" s="97"/>
      <c r="G150" s="97"/>
      <c r="H150" s="97"/>
      <c r="I150" s="97"/>
      <c r="J150" s="97"/>
      <c r="K150" s="97"/>
      <c r="L150" s="98"/>
      <c r="M150" s="272"/>
    </row>
    <row r="151" spans="1:13" ht="18.75" customHeight="1" thickBot="1" x14ac:dyDescent="0.3">
      <c r="A151" s="301"/>
      <c r="B151" s="295" t="s">
        <v>2</v>
      </c>
      <c r="C151" s="8">
        <v>1</v>
      </c>
      <c r="D151" s="65"/>
      <c r="E151" s="66"/>
      <c r="F151" s="66"/>
      <c r="G151" s="66"/>
      <c r="H151" s="66"/>
      <c r="I151" s="66"/>
      <c r="J151" s="66"/>
      <c r="K151" s="66"/>
      <c r="L151" s="67"/>
      <c r="M151" s="269">
        <f>SUM(D151:L151)+SUM(D152:L152)+SUM(D153:L153)+SUM(D154:L154)+SUM(D155:L155)</f>
        <v>0</v>
      </c>
    </row>
    <row r="152" spans="1:13" ht="18.75" customHeight="1" thickBot="1" x14ac:dyDescent="0.3">
      <c r="A152" s="301"/>
      <c r="B152" s="296"/>
      <c r="C152" s="5">
        <v>2</v>
      </c>
      <c r="D152" s="68"/>
      <c r="E152" s="69"/>
      <c r="F152" s="69"/>
      <c r="G152" s="69"/>
      <c r="H152" s="69"/>
      <c r="I152" s="69"/>
      <c r="J152" s="69"/>
      <c r="K152" s="69"/>
      <c r="L152" s="70"/>
      <c r="M152" s="270"/>
    </row>
    <row r="153" spans="1:13" ht="18.75" customHeight="1" thickBot="1" x14ac:dyDescent="0.3">
      <c r="A153" s="301"/>
      <c r="B153" s="296"/>
      <c r="C153" s="5">
        <v>3</v>
      </c>
      <c r="D153" s="68"/>
      <c r="E153" s="69"/>
      <c r="F153" s="69"/>
      <c r="G153" s="69"/>
      <c r="H153" s="69"/>
      <c r="I153" s="69"/>
      <c r="J153" s="69"/>
      <c r="K153" s="69"/>
      <c r="L153" s="70"/>
      <c r="M153" s="270"/>
    </row>
    <row r="154" spans="1:13" ht="18.75" customHeight="1" thickBot="1" x14ac:dyDescent="0.3">
      <c r="A154" s="301"/>
      <c r="B154" s="296"/>
      <c r="C154" s="5">
        <v>4</v>
      </c>
      <c r="D154" s="68"/>
      <c r="E154" s="69"/>
      <c r="F154" s="69"/>
      <c r="G154" s="69"/>
      <c r="H154" s="69"/>
      <c r="I154" s="69"/>
      <c r="J154" s="69"/>
      <c r="K154" s="69"/>
      <c r="L154" s="70"/>
      <c r="M154" s="270"/>
    </row>
    <row r="155" spans="1:13" ht="18.75" customHeight="1" thickBot="1" x14ac:dyDescent="0.3">
      <c r="A155" s="301"/>
      <c r="B155" s="297"/>
      <c r="C155" s="9">
        <v>5</v>
      </c>
      <c r="D155" s="71"/>
      <c r="E155" s="72"/>
      <c r="F155" s="72"/>
      <c r="G155" s="72"/>
      <c r="H155" s="72"/>
      <c r="I155" s="72"/>
      <c r="J155" s="72"/>
      <c r="K155" s="72"/>
      <c r="L155" s="73"/>
      <c r="M155" s="270"/>
    </row>
    <row r="156" spans="1:13" ht="18.75" customHeight="1" thickBot="1" x14ac:dyDescent="0.3">
      <c r="A156" s="301"/>
      <c r="B156" s="292" t="s">
        <v>3</v>
      </c>
      <c r="C156" s="51">
        <v>1</v>
      </c>
      <c r="D156" s="56"/>
      <c r="E156" s="57"/>
      <c r="F156" s="57"/>
      <c r="G156" s="57"/>
      <c r="H156" s="57"/>
      <c r="I156" s="57"/>
      <c r="J156" s="57"/>
      <c r="K156" s="57"/>
      <c r="L156" s="58"/>
      <c r="M156" s="271">
        <f>SUM(D156:L156)+SUM(D157:L157)+SUM(D158:L158)+SUM(D159:L159)+SUM(D160:L160)</f>
        <v>0</v>
      </c>
    </row>
    <row r="157" spans="1:13" ht="18.75" customHeight="1" thickBot="1" x14ac:dyDescent="0.3">
      <c r="A157" s="301"/>
      <c r="B157" s="293"/>
      <c r="C157" s="52">
        <v>2</v>
      </c>
      <c r="D157" s="59"/>
      <c r="E157" s="60"/>
      <c r="F157" s="60"/>
      <c r="G157" s="60"/>
      <c r="H157" s="60"/>
      <c r="I157" s="60"/>
      <c r="J157" s="60"/>
      <c r="K157" s="60"/>
      <c r="L157" s="61"/>
      <c r="M157" s="272"/>
    </row>
    <row r="158" spans="1:13" ht="18.75" customHeight="1" thickBot="1" x14ac:dyDescent="0.3">
      <c r="A158" s="301"/>
      <c r="B158" s="293"/>
      <c r="C158" s="52">
        <v>3</v>
      </c>
      <c r="D158" s="59"/>
      <c r="E158" s="60"/>
      <c r="F158" s="60"/>
      <c r="G158" s="60"/>
      <c r="H158" s="60"/>
      <c r="I158" s="60"/>
      <c r="J158" s="60"/>
      <c r="K158" s="60"/>
      <c r="L158" s="61"/>
      <c r="M158" s="272"/>
    </row>
    <row r="159" spans="1:13" ht="18.75" customHeight="1" thickBot="1" x14ac:dyDescent="0.3">
      <c r="A159" s="301"/>
      <c r="B159" s="293"/>
      <c r="C159" s="52">
        <v>4</v>
      </c>
      <c r="D159" s="59"/>
      <c r="E159" s="60"/>
      <c r="F159" s="60"/>
      <c r="G159" s="60"/>
      <c r="H159" s="60"/>
      <c r="I159" s="60"/>
      <c r="J159" s="60"/>
      <c r="K159" s="60"/>
      <c r="L159" s="61"/>
      <c r="M159" s="272"/>
    </row>
    <row r="160" spans="1:13" ht="18.75" customHeight="1" thickBot="1" x14ac:dyDescent="0.3">
      <c r="A160" s="301"/>
      <c r="B160" s="294"/>
      <c r="C160" s="53">
        <v>5</v>
      </c>
      <c r="D160" s="62"/>
      <c r="E160" s="63"/>
      <c r="F160" s="63"/>
      <c r="G160" s="63"/>
      <c r="H160" s="63"/>
      <c r="I160" s="63"/>
      <c r="J160" s="63"/>
      <c r="K160" s="63"/>
      <c r="L160" s="64"/>
      <c r="M160" s="272"/>
    </row>
    <row r="161" spans="1:17" ht="18.75" customHeight="1" thickBot="1" x14ac:dyDescent="0.3">
      <c r="A161" s="301"/>
      <c r="B161" s="295" t="s">
        <v>4</v>
      </c>
      <c r="C161" s="12">
        <v>1</v>
      </c>
      <c r="D161" s="65"/>
      <c r="E161" s="66"/>
      <c r="F161" s="66"/>
      <c r="G161" s="66"/>
      <c r="H161" s="66"/>
      <c r="I161" s="66"/>
      <c r="J161" s="66"/>
      <c r="K161" s="66"/>
      <c r="L161" s="67"/>
      <c r="M161" s="269">
        <f>SUM(D161:L161)+SUM(D162:L162)+SUM(D163:L163)+SUM(D164:L164)+SUM(D165:L165)</f>
        <v>0</v>
      </c>
    </row>
    <row r="162" spans="1:17" ht="18.75" customHeight="1" thickBot="1" x14ac:dyDescent="0.3">
      <c r="A162" s="301"/>
      <c r="B162" s="296"/>
      <c r="C162" s="4">
        <v>2</v>
      </c>
      <c r="D162" s="68"/>
      <c r="E162" s="69"/>
      <c r="F162" s="69"/>
      <c r="G162" s="69"/>
      <c r="H162" s="69"/>
      <c r="I162" s="69"/>
      <c r="J162" s="69"/>
      <c r="K162" s="69"/>
      <c r="L162" s="70"/>
      <c r="M162" s="270"/>
    </row>
    <row r="163" spans="1:17" ht="18.75" customHeight="1" thickBot="1" x14ac:dyDescent="0.3">
      <c r="A163" s="301"/>
      <c r="B163" s="296"/>
      <c r="C163" s="4">
        <v>3</v>
      </c>
      <c r="D163" s="68"/>
      <c r="E163" s="69"/>
      <c r="F163" s="69"/>
      <c r="G163" s="69"/>
      <c r="H163" s="69"/>
      <c r="I163" s="69"/>
      <c r="J163" s="69"/>
      <c r="K163" s="69"/>
      <c r="L163" s="70"/>
      <c r="M163" s="270"/>
    </row>
    <row r="164" spans="1:17" ht="18.75" customHeight="1" thickBot="1" x14ac:dyDescent="0.3">
      <c r="A164" s="301"/>
      <c r="B164" s="296"/>
      <c r="C164" s="4">
        <v>4</v>
      </c>
      <c r="D164" s="68"/>
      <c r="E164" s="69"/>
      <c r="F164" s="69"/>
      <c r="G164" s="69"/>
      <c r="H164" s="69"/>
      <c r="I164" s="69"/>
      <c r="J164" s="69"/>
      <c r="K164" s="69"/>
      <c r="L164" s="70"/>
      <c r="M164" s="270"/>
    </row>
    <row r="165" spans="1:17" ht="18.75" customHeight="1" thickBot="1" x14ac:dyDescent="0.3">
      <c r="A165" s="301"/>
      <c r="B165" s="297"/>
      <c r="C165" s="13">
        <v>5</v>
      </c>
      <c r="D165" s="71"/>
      <c r="E165" s="72"/>
      <c r="F165" s="72"/>
      <c r="G165" s="72"/>
      <c r="H165" s="72"/>
      <c r="I165" s="72"/>
      <c r="J165" s="72"/>
      <c r="K165" s="72"/>
      <c r="L165" s="73"/>
      <c r="M165" s="270"/>
    </row>
    <row r="166" spans="1:17" ht="18.75" customHeight="1" thickBot="1" x14ac:dyDescent="0.3">
      <c r="A166" s="301"/>
      <c r="B166" s="292" t="s">
        <v>5</v>
      </c>
      <c r="C166" s="51">
        <v>1</v>
      </c>
      <c r="D166" s="56"/>
      <c r="E166" s="57"/>
      <c r="F166" s="57"/>
      <c r="G166" s="57"/>
      <c r="H166" s="57"/>
      <c r="I166" s="57"/>
      <c r="J166" s="57"/>
      <c r="K166" s="57"/>
      <c r="L166" s="58"/>
      <c r="M166" s="271">
        <f>SUM(D166:L166)+SUM(D167:L167)+SUM(D168:L168)+SUM(D169:L169)+SUM(D170:L170)</f>
        <v>0</v>
      </c>
    </row>
    <row r="167" spans="1:17" ht="18.75" customHeight="1" thickBot="1" x14ac:dyDescent="0.3">
      <c r="A167" s="301"/>
      <c r="B167" s="293"/>
      <c r="C167" s="52">
        <v>2</v>
      </c>
      <c r="D167" s="59"/>
      <c r="E167" s="60"/>
      <c r="F167" s="60"/>
      <c r="G167" s="60"/>
      <c r="H167" s="60"/>
      <c r="I167" s="60"/>
      <c r="J167" s="60"/>
      <c r="K167" s="60"/>
      <c r="L167" s="61"/>
      <c r="M167" s="272"/>
    </row>
    <row r="168" spans="1:17" ht="18.75" customHeight="1" thickBot="1" x14ac:dyDescent="0.3">
      <c r="A168" s="301"/>
      <c r="B168" s="293"/>
      <c r="C168" s="52">
        <v>3</v>
      </c>
      <c r="D168" s="59"/>
      <c r="E168" s="60"/>
      <c r="F168" s="60"/>
      <c r="G168" s="60"/>
      <c r="H168" s="60"/>
      <c r="I168" s="60"/>
      <c r="J168" s="60"/>
      <c r="K168" s="60"/>
      <c r="L168" s="61"/>
      <c r="M168" s="272"/>
    </row>
    <row r="169" spans="1:17" ht="18.75" customHeight="1" thickBot="1" x14ac:dyDescent="0.3">
      <c r="A169" s="301"/>
      <c r="B169" s="293"/>
      <c r="C169" s="52">
        <v>4</v>
      </c>
      <c r="D169" s="59"/>
      <c r="E169" s="60"/>
      <c r="F169" s="60"/>
      <c r="G169" s="60"/>
      <c r="H169" s="60"/>
      <c r="I169" s="60"/>
      <c r="J169" s="60"/>
      <c r="K169" s="60"/>
      <c r="L169" s="61"/>
      <c r="M169" s="272"/>
    </row>
    <row r="170" spans="1:17" ht="18.75" customHeight="1" thickBot="1" x14ac:dyDescent="0.3">
      <c r="A170" s="301"/>
      <c r="B170" s="294"/>
      <c r="C170" s="53">
        <v>5</v>
      </c>
      <c r="D170" s="62"/>
      <c r="E170" s="63"/>
      <c r="F170" s="63"/>
      <c r="G170" s="63"/>
      <c r="H170" s="63"/>
      <c r="I170" s="63"/>
      <c r="J170" s="63"/>
      <c r="K170" s="63"/>
      <c r="L170" s="64"/>
      <c r="M170" s="273"/>
    </row>
    <row r="171" spans="1:17" ht="18.75" customHeight="1" thickTop="1" x14ac:dyDescent="0.25">
      <c r="A171" s="302"/>
      <c r="B171" s="259" t="s">
        <v>18</v>
      </c>
      <c r="C171" s="14">
        <v>1</v>
      </c>
      <c r="D171" s="74">
        <f t="shared" ref="D171:L171" si="41">SUM(D146,D151,D156,D161,D166)</f>
        <v>0</v>
      </c>
      <c r="E171" s="75">
        <f t="shared" si="41"/>
        <v>0</v>
      </c>
      <c r="F171" s="75">
        <f t="shared" si="41"/>
        <v>0</v>
      </c>
      <c r="G171" s="75">
        <f t="shared" si="41"/>
        <v>0</v>
      </c>
      <c r="H171" s="75">
        <f t="shared" si="41"/>
        <v>0</v>
      </c>
      <c r="I171" s="75">
        <f t="shared" si="41"/>
        <v>0</v>
      </c>
      <c r="J171" s="75">
        <f t="shared" si="41"/>
        <v>0</v>
      </c>
      <c r="K171" s="75">
        <f t="shared" si="41"/>
        <v>0</v>
      </c>
      <c r="L171" s="76">
        <f t="shared" si="41"/>
        <v>0</v>
      </c>
      <c r="M171" s="261"/>
      <c r="P171" s="134" t="s">
        <v>53</v>
      </c>
      <c r="Q171" s="135">
        <f>M36</f>
        <v>0</v>
      </c>
    </row>
    <row r="172" spans="1:17" ht="18.75" customHeight="1" x14ac:dyDescent="0.25">
      <c r="A172" s="302"/>
      <c r="B172" s="260"/>
      <c r="C172" s="4">
        <v>2</v>
      </c>
      <c r="D172" s="68">
        <f>SUM(D147,D152,D157,D162,D167)</f>
        <v>0</v>
      </c>
      <c r="E172" s="69">
        <f t="shared" ref="E172:L172" si="42">SUM(E147,E152,E157,E162,E167)</f>
        <v>0</v>
      </c>
      <c r="F172" s="69">
        <f t="shared" si="42"/>
        <v>0</v>
      </c>
      <c r="G172" s="69">
        <f t="shared" si="42"/>
        <v>0</v>
      </c>
      <c r="H172" s="69">
        <f t="shared" si="42"/>
        <v>0</v>
      </c>
      <c r="I172" s="69">
        <f t="shared" si="42"/>
        <v>0</v>
      </c>
      <c r="J172" s="69">
        <f t="shared" si="42"/>
        <v>0</v>
      </c>
      <c r="K172" s="69">
        <f t="shared" si="42"/>
        <v>0</v>
      </c>
      <c r="L172" s="70">
        <f t="shared" si="42"/>
        <v>0</v>
      </c>
      <c r="M172" s="262"/>
      <c r="P172" s="136" t="s">
        <v>54</v>
      </c>
      <c r="Q172" s="137">
        <f>M72</f>
        <v>0</v>
      </c>
    </row>
    <row r="173" spans="1:17" ht="18.75" customHeight="1" x14ac:dyDescent="0.25">
      <c r="A173" s="302"/>
      <c r="B173" s="260"/>
      <c r="C173" s="4">
        <v>3</v>
      </c>
      <c r="D173" s="68">
        <f>SUM(D148,D153,D158,D163,D168)</f>
        <v>0</v>
      </c>
      <c r="E173" s="69">
        <f t="shared" ref="E173:L173" si="43">SUM(E148,E153,E158,E163,E168)</f>
        <v>0</v>
      </c>
      <c r="F173" s="69">
        <f t="shared" si="43"/>
        <v>0</v>
      </c>
      <c r="G173" s="69">
        <f t="shared" si="43"/>
        <v>0</v>
      </c>
      <c r="H173" s="69">
        <f t="shared" si="43"/>
        <v>0</v>
      </c>
      <c r="I173" s="69">
        <f t="shared" si="43"/>
        <v>0</v>
      </c>
      <c r="J173" s="69">
        <f t="shared" si="43"/>
        <v>0</v>
      </c>
      <c r="K173" s="69">
        <f t="shared" si="43"/>
        <v>0</v>
      </c>
      <c r="L173" s="70">
        <f t="shared" si="43"/>
        <v>0</v>
      </c>
      <c r="M173" s="262"/>
      <c r="P173" s="136" t="s">
        <v>55</v>
      </c>
      <c r="Q173" s="137">
        <f>M108</f>
        <v>0</v>
      </c>
    </row>
    <row r="174" spans="1:17" ht="18.75" customHeight="1" x14ac:dyDescent="0.25">
      <c r="A174" s="302"/>
      <c r="B174" s="260"/>
      <c r="C174" s="4">
        <v>4</v>
      </c>
      <c r="D174" s="68">
        <f>SUM(D149,D154,D159,D164,D169)</f>
        <v>0</v>
      </c>
      <c r="E174" s="69">
        <f t="shared" ref="E174:L174" si="44">SUM(E149,E154,E159,E164,E169)</f>
        <v>0</v>
      </c>
      <c r="F174" s="69">
        <f t="shared" si="44"/>
        <v>0</v>
      </c>
      <c r="G174" s="69">
        <f t="shared" si="44"/>
        <v>0</v>
      </c>
      <c r="H174" s="69">
        <f t="shared" si="44"/>
        <v>0</v>
      </c>
      <c r="I174" s="69">
        <f t="shared" si="44"/>
        <v>0</v>
      </c>
      <c r="J174" s="69">
        <f t="shared" si="44"/>
        <v>0</v>
      </c>
      <c r="K174" s="69">
        <f t="shared" si="44"/>
        <v>0</v>
      </c>
      <c r="L174" s="70">
        <f t="shared" si="44"/>
        <v>0</v>
      </c>
      <c r="M174" s="262"/>
      <c r="P174" s="136" t="s">
        <v>56</v>
      </c>
      <c r="Q174" s="137">
        <f>M144</f>
        <v>0</v>
      </c>
    </row>
    <row r="175" spans="1:17" ht="18.75" customHeight="1" thickBot="1" x14ac:dyDescent="0.3">
      <c r="A175" s="302"/>
      <c r="B175" s="260"/>
      <c r="C175" s="15">
        <v>5</v>
      </c>
      <c r="D175" s="77">
        <f>SUM(D150,D155,D160,D165,D170)</f>
        <v>0</v>
      </c>
      <c r="E175" s="78">
        <f t="shared" ref="E175:L175" si="45">SUM(E150,E155,E160,E165,E170)</f>
        <v>0</v>
      </c>
      <c r="F175" s="78">
        <f t="shared" si="45"/>
        <v>0</v>
      </c>
      <c r="G175" s="78">
        <f t="shared" si="45"/>
        <v>0</v>
      </c>
      <c r="H175" s="78">
        <f t="shared" si="45"/>
        <v>0</v>
      </c>
      <c r="I175" s="78">
        <f t="shared" si="45"/>
        <v>0</v>
      </c>
      <c r="J175" s="78">
        <f t="shared" si="45"/>
        <v>0</v>
      </c>
      <c r="K175" s="78">
        <f t="shared" si="45"/>
        <v>0</v>
      </c>
      <c r="L175" s="79">
        <f t="shared" si="45"/>
        <v>0</v>
      </c>
      <c r="M175" s="262"/>
      <c r="P175" s="138" t="s">
        <v>57</v>
      </c>
      <c r="Q175" s="139">
        <f>M180</f>
        <v>0</v>
      </c>
    </row>
    <row r="176" spans="1:17" ht="18.75" hidden="1" customHeight="1" thickTop="1" x14ac:dyDescent="0.25">
      <c r="A176" s="302"/>
      <c r="B176" s="260"/>
      <c r="C176" s="26" t="s">
        <v>23</v>
      </c>
      <c r="D176" s="80">
        <f>COUNTIF(D146:D170,"&gt;0")</f>
        <v>0</v>
      </c>
      <c r="E176" s="81">
        <f t="shared" ref="E176:L176" si="46">COUNTIF(E146:E170,"&gt;0")</f>
        <v>0</v>
      </c>
      <c r="F176" s="81">
        <f t="shared" si="46"/>
        <v>0</v>
      </c>
      <c r="G176" s="81">
        <f t="shared" si="46"/>
        <v>0</v>
      </c>
      <c r="H176" s="81">
        <f t="shared" si="46"/>
        <v>0</v>
      </c>
      <c r="I176" s="81">
        <f t="shared" si="46"/>
        <v>0</v>
      </c>
      <c r="J176" s="81">
        <f t="shared" si="46"/>
        <v>0</v>
      </c>
      <c r="K176" s="81">
        <f t="shared" si="46"/>
        <v>0</v>
      </c>
      <c r="L176" s="82">
        <f t="shared" si="46"/>
        <v>0</v>
      </c>
      <c r="M176" s="306"/>
    </row>
    <row r="177" spans="1:17" ht="18.75" hidden="1" customHeight="1" thickBot="1" x14ac:dyDescent="0.3">
      <c r="A177" s="302"/>
      <c r="B177" s="260"/>
      <c r="C177" s="27" t="s">
        <v>24</v>
      </c>
      <c r="D177" s="83">
        <f>COUNTIF(D146:D170,"&lt;0")</f>
        <v>0</v>
      </c>
      <c r="E177" s="84">
        <f t="shared" ref="E177:L177" si="47">COUNTIF(E146:E170,"&lt;0")</f>
        <v>0</v>
      </c>
      <c r="F177" s="84">
        <f t="shared" si="47"/>
        <v>0</v>
      </c>
      <c r="G177" s="84">
        <f t="shared" si="47"/>
        <v>0</v>
      </c>
      <c r="H177" s="84">
        <f t="shared" si="47"/>
        <v>0</v>
      </c>
      <c r="I177" s="84">
        <f t="shared" si="47"/>
        <v>0</v>
      </c>
      <c r="J177" s="84">
        <f t="shared" si="47"/>
        <v>0</v>
      </c>
      <c r="K177" s="84">
        <f t="shared" si="47"/>
        <v>0</v>
      </c>
      <c r="L177" s="85">
        <f t="shared" si="47"/>
        <v>0</v>
      </c>
      <c r="M177" s="307"/>
    </row>
    <row r="178" spans="1:17" ht="18.75" hidden="1" customHeight="1" thickTop="1" x14ac:dyDescent="0.25">
      <c r="A178" s="302"/>
      <c r="B178" s="260"/>
      <c r="C178" s="28" t="s">
        <v>23</v>
      </c>
      <c r="D178" s="86">
        <f t="shared" ref="D178:L178" si="4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87">
        <f t="shared" si="48"/>
        <v>0</v>
      </c>
      <c r="F178" s="87">
        <f t="shared" si="48"/>
        <v>0</v>
      </c>
      <c r="G178" s="87">
        <f t="shared" si="48"/>
        <v>0</v>
      </c>
      <c r="H178" s="87">
        <f t="shared" si="48"/>
        <v>0</v>
      </c>
      <c r="I178" s="87">
        <f t="shared" si="48"/>
        <v>0</v>
      </c>
      <c r="J178" s="87">
        <f t="shared" si="48"/>
        <v>0</v>
      </c>
      <c r="K178" s="87">
        <f t="shared" si="48"/>
        <v>0</v>
      </c>
      <c r="L178" s="88">
        <f t="shared" si="48"/>
        <v>0</v>
      </c>
      <c r="M178" s="284"/>
    </row>
    <row r="179" spans="1:17" ht="18.75" hidden="1" customHeight="1" thickBot="1" x14ac:dyDescent="0.3">
      <c r="A179" s="302"/>
      <c r="B179" s="260"/>
      <c r="C179" s="34" t="s">
        <v>24</v>
      </c>
      <c r="D179" s="89">
        <f t="shared" ref="D179:L179" si="4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90">
        <f t="shared" si="49"/>
        <v>0</v>
      </c>
      <c r="F179" s="90">
        <f t="shared" si="49"/>
        <v>0</v>
      </c>
      <c r="G179" s="90">
        <f t="shared" si="49"/>
        <v>0</v>
      </c>
      <c r="H179" s="90">
        <f t="shared" si="49"/>
        <v>0</v>
      </c>
      <c r="I179" s="90">
        <f t="shared" si="49"/>
        <v>0</v>
      </c>
      <c r="J179" s="90">
        <f t="shared" si="49"/>
        <v>0</v>
      </c>
      <c r="K179" s="90">
        <f t="shared" si="49"/>
        <v>0</v>
      </c>
      <c r="L179" s="91">
        <f t="shared" si="49"/>
        <v>0</v>
      </c>
      <c r="M179" s="285"/>
    </row>
    <row r="180" spans="1:17" ht="27" customHeight="1" thickTop="1" thickBot="1" x14ac:dyDescent="0.4">
      <c r="A180" s="303"/>
      <c r="B180" s="298" t="s">
        <v>0</v>
      </c>
      <c r="C180" s="299"/>
      <c r="D180" s="128">
        <f>SUM(D171:D175)</f>
        <v>0</v>
      </c>
      <c r="E180" s="129">
        <f t="shared" ref="E180:L180" si="50">SUM(E171:E175)</f>
        <v>0</v>
      </c>
      <c r="F180" s="129">
        <f t="shared" si="50"/>
        <v>0</v>
      </c>
      <c r="G180" s="129">
        <f t="shared" si="50"/>
        <v>0</v>
      </c>
      <c r="H180" s="129">
        <f t="shared" si="50"/>
        <v>0</v>
      </c>
      <c r="I180" s="129">
        <f t="shared" si="50"/>
        <v>0</v>
      </c>
      <c r="J180" s="129">
        <f t="shared" si="50"/>
        <v>0</v>
      </c>
      <c r="K180" s="129">
        <f t="shared" si="50"/>
        <v>0</v>
      </c>
      <c r="L180" s="130">
        <f t="shared" si="50"/>
        <v>0</v>
      </c>
      <c r="M180" s="116">
        <f>SUM(D180:L180)</f>
        <v>0</v>
      </c>
    </row>
    <row r="181" spans="1:17" ht="27.75" customHeight="1" thickBot="1" x14ac:dyDescent="0.4">
      <c r="M181" s="117"/>
    </row>
    <row r="182" spans="1:17" ht="30" customHeight="1" thickTop="1" thickBot="1" x14ac:dyDescent="0.35">
      <c r="A182" s="279" t="s">
        <v>47</v>
      </c>
      <c r="B182" s="280"/>
      <c r="C182" s="280"/>
      <c r="D182" s="131">
        <f>D36+D72+D108+D144+D180</f>
        <v>0</v>
      </c>
      <c r="E182" s="132">
        <f t="shared" ref="E182:L182" si="51">E36+E72+E108+E144+E180</f>
        <v>0</v>
      </c>
      <c r="F182" s="132">
        <f t="shared" si="51"/>
        <v>0</v>
      </c>
      <c r="G182" s="132">
        <f t="shared" si="51"/>
        <v>0</v>
      </c>
      <c r="H182" s="132">
        <f t="shared" si="51"/>
        <v>0</v>
      </c>
      <c r="I182" s="132">
        <f t="shared" si="51"/>
        <v>0</v>
      </c>
      <c r="J182" s="132">
        <f t="shared" si="51"/>
        <v>0</v>
      </c>
      <c r="K182" s="132">
        <f t="shared" si="51"/>
        <v>0</v>
      </c>
      <c r="L182" s="133">
        <f t="shared" si="51"/>
        <v>0</v>
      </c>
      <c r="M182" s="119">
        <f>SUM(D182:L182)</f>
        <v>0</v>
      </c>
    </row>
    <row r="183" spans="1:17" ht="35.25" customHeight="1" thickTop="1" thickBot="1" x14ac:dyDescent="0.4">
      <c r="D183" s="99"/>
      <c r="E183" s="99"/>
      <c r="F183" s="99"/>
      <c r="G183" s="99"/>
      <c r="H183" s="99"/>
      <c r="I183" s="99"/>
      <c r="J183" s="99"/>
      <c r="K183" s="99"/>
      <c r="L183" s="99"/>
      <c r="M183" s="118"/>
    </row>
    <row r="184" spans="1:17" ht="22.5" customHeight="1" thickTop="1" x14ac:dyDescent="0.25">
      <c r="A184" s="286" t="s">
        <v>23</v>
      </c>
      <c r="B184" s="275" t="s">
        <v>27</v>
      </c>
      <c r="C184" s="276"/>
      <c r="D184" s="110">
        <f>D32+D68+D104+D140+D176</f>
        <v>0</v>
      </c>
      <c r="E184" s="111">
        <f t="shared" ref="E184:L184" si="52">E32+E68+E104+E140+E176</f>
        <v>0</v>
      </c>
      <c r="F184" s="111">
        <f t="shared" si="52"/>
        <v>0</v>
      </c>
      <c r="G184" s="111">
        <f t="shared" si="52"/>
        <v>0</v>
      </c>
      <c r="H184" s="111">
        <f t="shared" si="52"/>
        <v>0</v>
      </c>
      <c r="I184" s="111">
        <f t="shared" si="52"/>
        <v>0</v>
      </c>
      <c r="J184" s="111">
        <f t="shared" si="52"/>
        <v>0</v>
      </c>
      <c r="K184" s="111">
        <f t="shared" si="52"/>
        <v>0</v>
      </c>
      <c r="L184" s="112">
        <f t="shared" si="52"/>
        <v>0</v>
      </c>
      <c r="M184" s="120">
        <f>SUM(D184:L184)</f>
        <v>0</v>
      </c>
      <c r="P184" s="31" t="s">
        <v>29</v>
      </c>
      <c r="Q184" s="107">
        <f>$M$2+$M$38+$M$74+$M$110+$M$146</f>
        <v>0</v>
      </c>
    </row>
    <row r="185" spans="1:17" ht="22.5" customHeight="1" x14ac:dyDescent="0.25">
      <c r="A185" s="287"/>
      <c r="B185" s="265" t="s">
        <v>0</v>
      </c>
      <c r="C185" s="266"/>
      <c r="D185" s="69">
        <f t="shared" ref="D185:L185" si="53">D34+D70+D106+D142+D178</f>
        <v>0</v>
      </c>
      <c r="E185" s="69">
        <f t="shared" si="53"/>
        <v>0</v>
      </c>
      <c r="F185" s="69">
        <f t="shared" si="53"/>
        <v>0</v>
      </c>
      <c r="G185" s="69">
        <f t="shared" si="53"/>
        <v>0</v>
      </c>
      <c r="H185" s="69">
        <f t="shared" si="53"/>
        <v>0</v>
      </c>
      <c r="I185" s="69">
        <f t="shared" si="53"/>
        <v>0</v>
      </c>
      <c r="J185" s="69">
        <f t="shared" si="53"/>
        <v>0</v>
      </c>
      <c r="K185" s="69">
        <f t="shared" si="53"/>
        <v>0</v>
      </c>
      <c r="L185" s="100">
        <f t="shared" si="53"/>
        <v>0</v>
      </c>
      <c r="M185" s="121">
        <f>SUM(D185:L185)</f>
        <v>0</v>
      </c>
      <c r="P185" s="32" t="s">
        <v>30</v>
      </c>
      <c r="Q185" s="108">
        <f>$M$7+$M$43+$M$79+$M$115+$M$151</f>
        <v>0</v>
      </c>
    </row>
    <row r="186" spans="1:17" ht="22.5" customHeight="1" thickBot="1" x14ac:dyDescent="0.3">
      <c r="A186" s="288"/>
      <c r="B186" s="277" t="s">
        <v>48</v>
      </c>
      <c r="C186" s="278"/>
      <c r="D186" s="101" t="e">
        <f>D185/D184</f>
        <v>#DIV/0!</v>
      </c>
      <c r="E186" s="102" t="e">
        <f t="shared" ref="E186:L186" si="54">E185/E184</f>
        <v>#DIV/0!</v>
      </c>
      <c r="F186" s="102" t="e">
        <f t="shared" si="54"/>
        <v>#DIV/0!</v>
      </c>
      <c r="G186" s="102" t="e">
        <f t="shared" si="54"/>
        <v>#DIV/0!</v>
      </c>
      <c r="H186" s="102" t="e">
        <f t="shared" si="54"/>
        <v>#DIV/0!</v>
      </c>
      <c r="I186" s="102" t="e">
        <f t="shared" si="54"/>
        <v>#DIV/0!</v>
      </c>
      <c r="J186" s="102" t="e">
        <f t="shared" si="54"/>
        <v>#DIV/0!</v>
      </c>
      <c r="K186" s="102" t="e">
        <f t="shared" si="54"/>
        <v>#DIV/0!</v>
      </c>
      <c r="L186" s="103" t="e">
        <f t="shared" si="54"/>
        <v>#DIV/0!</v>
      </c>
      <c r="M186" s="122" t="e">
        <f>M185/M184</f>
        <v>#DIV/0!</v>
      </c>
      <c r="P186" s="32" t="s">
        <v>31</v>
      </c>
      <c r="Q186" s="108">
        <f>$M$12+$M$48+$M$84+$M$120+$M$156</f>
        <v>0</v>
      </c>
    </row>
    <row r="187" spans="1:17" ht="22.5" customHeight="1" thickTop="1" x14ac:dyDescent="0.25">
      <c r="A187" s="289" t="s">
        <v>24</v>
      </c>
      <c r="B187" s="263" t="s">
        <v>26</v>
      </c>
      <c r="C187" s="264"/>
      <c r="D187" s="113">
        <f>D33+D69+D105+D141+D177</f>
        <v>0</v>
      </c>
      <c r="E187" s="114">
        <f t="shared" ref="E187:L187" si="55">E33+E69+E105+E141+E177</f>
        <v>0</v>
      </c>
      <c r="F187" s="114">
        <f t="shared" si="55"/>
        <v>0</v>
      </c>
      <c r="G187" s="114">
        <f t="shared" si="55"/>
        <v>0</v>
      </c>
      <c r="H187" s="114">
        <f t="shared" si="55"/>
        <v>0</v>
      </c>
      <c r="I187" s="114">
        <f t="shared" si="55"/>
        <v>0</v>
      </c>
      <c r="J187" s="114">
        <f t="shared" si="55"/>
        <v>0</v>
      </c>
      <c r="K187" s="114">
        <f t="shared" si="55"/>
        <v>0</v>
      </c>
      <c r="L187" s="115">
        <f t="shared" si="55"/>
        <v>0</v>
      </c>
      <c r="M187" s="123">
        <f>SUM(D187:L187)</f>
        <v>0</v>
      </c>
      <c r="P187" s="32" t="s">
        <v>32</v>
      </c>
      <c r="Q187" s="108">
        <f>$M$17+$M$53+$M$89+$M$125+$M$161</f>
        <v>0</v>
      </c>
    </row>
    <row r="188" spans="1:17" ht="22.5" customHeight="1" thickBot="1" x14ac:dyDescent="0.3">
      <c r="A188" s="290"/>
      <c r="B188" s="265" t="s">
        <v>0</v>
      </c>
      <c r="C188" s="266"/>
      <c r="D188" s="104">
        <f>D35+D71+D107+D143+D179</f>
        <v>0</v>
      </c>
      <c r="E188" s="69">
        <f t="shared" ref="E188:L188" si="56">E35+E71+E107+E143+E179</f>
        <v>0</v>
      </c>
      <c r="F188" s="69">
        <f t="shared" si="56"/>
        <v>0</v>
      </c>
      <c r="G188" s="69">
        <f t="shared" si="56"/>
        <v>0</v>
      </c>
      <c r="H188" s="69">
        <f t="shared" si="56"/>
        <v>0</v>
      </c>
      <c r="I188" s="69">
        <f t="shared" si="56"/>
        <v>0</v>
      </c>
      <c r="J188" s="69">
        <f t="shared" si="56"/>
        <v>0</v>
      </c>
      <c r="K188" s="69">
        <f t="shared" si="56"/>
        <v>0</v>
      </c>
      <c r="L188" s="100">
        <f t="shared" si="56"/>
        <v>0</v>
      </c>
      <c r="M188" s="121">
        <f>SUM(D188:L188)</f>
        <v>0</v>
      </c>
      <c r="P188" s="33" t="s">
        <v>33</v>
      </c>
      <c r="Q188" s="109">
        <f>$M$22+$M$58+$M$94+$M$130+$M$166</f>
        <v>0</v>
      </c>
    </row>
    <row r="189" spans="1:17" ht="22.5" customHeight="1" thickBot="1" x14ac:dyDescent="0.3">
      <c r="A189" s="291"/>
      <c r="B189" s="267" t="s">
        <v>49</v>
      </c>
      <c r="C189" s="268"/>
      <c r="D189" s="105" t="e">
        <f>D188/D187</f>
        <v>#DIV/0!</v>
      </c>
      <c r="E189" s="78" t="e">
        <f t="shared" ref="E189:L189" si="57">E188/E187</f>
        <v>#DIV/0!</v>
      </c>
      <c r="F189" s="78" t="e">
        <f t="shared" si="57"/>
        <v>#DIV/0!</v>
      </c>
      <c r="G189" s="78" t="e">
        <f t="shared" si="57"/>
        <v>#DIV/0!</v>
      </c>
      <c r="H189" s="78" t="e">
        <f t="shared" si="57"/>
        <v>#DIV/0!</v>
      </c>
      <c r="I189" s="78" t="e">
        <f t="shared" si="57"/>
        <v>#DIV/0!</v>
      </c>
      <c r="J189" s="78" t="e">
        <f t="shared" si="57"/>
        <v>#DIV/0!</v>
      </c>
      <c r="K189" s="78" t="e">
        <f t="shared" si="57"/>
        <v>#DIV/0!</v>
      </c>
      <c r="L189" s="106" t="e">
        <f t="shared" si="57"/>
        <v>#DIV/0!</v>
      </c>
      <c r="M189" s="124" t="e">
        <f>M188/M187</f>
        <v>#DIV/0!</v>
      </c>
    </row>
    <row r="190" spans="1:17" ht="36" customHeight="1" thickTop="1" thickBot="1" x14ac:dyDescent="0.3">
      <c r="A190" s="281" t="s">
        <v>28</v>
      </c>
      <c r="B190" s="282"/>
      <c r="C190" s="283"/>
      <c r="D190" s="24" t="e">
        <f>D184/(D184+D187)</f>
        <v>#DIV/0!</v>
      </c>
      <c r="E190" s="23" t="e">
        <f t="shared" ref="E190:M190" si="58">E184/(E184+E187)</f>
        <v>#DIV/0!</v>
      </c>
      <c r="F190" s="23" t="e">
        <f t="shared" si="58"/>
        <v>#DIV/0!</v>
      </c>
      <c r="G190" s="23" t="e">
        <f t="shared" si="58"/>
        <v>#DIV/0!</v>
      </c>
      <c r="H190" s="23" t="e">
        <f t="shared" si="58"/>
        <v>#DIV/0!</v>
      </c>
      <c r="I190" s="23" t="e">
        <f t="shared" si="58"/>
        <v>#DIV/0!</v>
      </c>
      <c r="J190" s="23" t="e">
        <f t="shared" si="58"/>
        <v>#DIV/0!</v>
      </c>
      <c r="K190" s="23" t="e">
        <f t="shared" si="58"/>
        <v>#DIV/0!</v>
      </c>
      <c r="L190" s="25" t="e">
        <f t="shared" si="58"/>
        <v>#DIV/0!</v>
      </c>
      <c r="M190" s="127" t="e">
        <f t="shared" si="58"/>
        <v>#DIV/0!</v>
      </c>
    </row>
    <row r="191" spans="1:17" ht="18.75" customHeight="1" thickTop="1" x14ac:dyDescent="0.25">
      <c r="B191" s="17"/>
    </row>
    <row r="192" spans="1:17" ht="30" customHeight="1" thickBot="1" x14ac:dyDescent="0.4">
      <c r="B192" s="17"/>
      <c r="I192" s="274" t="s">
        <v>6</v>
      </c>
      <c r="J192" s="274"/>
      <c r="K192" s="257" t="e">
        <f>M186/M189</f>
        <v>#DIV/0!</v>
      </c>
      <c r="L192" s="258"/>
      <c r="M192" s="18" t="s">
        <v>25</v>
      </c>
    </row>
    <row r="193" spans="2:12" ht="18.75" customHeight="1" thickTop="1" x14ac:dyDescent="0.25">
      <c r="B193" s="17"/>
    </row>
    <row r="194" spans="2:12" ht="18.75" customHeight="1" thickBot="1" x14ac:dyDescent="0.3">
      <c r="B194" s="17"/>
    </row>
    <row r="195" spans="2:12" ht="56.25" customHeight="1" thickTop="1" thickBot="1" x14ac:dyDescent="0.3">
      <c r="B195" s="17"/>
      <c r="D195" s="254" t="str">
        <f>IF(M182&gt;1000,"Awesome, Congratulation !","Boot to Asses !!!")</f>
        <v>Boot to Asses !!!</v>
      </c>
      <c r="E195" s="255"/>
      <c r="F195" s="255"/>
      <c r="G195" s="255"/>
      <c r="H195" s="255"/>
      <c r="I195" s="255"/>
      <c r="J195" s="255"/>
      <c r="K195" s="255"/>
      <c r="L195" s="256"/>
    </row>
    <row r="196" spans="2:12" ht="18.75" customHeight="1" thickTop="1" x14ac:dyDescent="0.25">
      <c r="B196" s="17"/>
    </row>
    <row r="197" spans="2:12" ht="18.75" customHeight="1" x14ac:dyDescent="0.25">
      <c r="B197" s="17"/>
    </row>
    <row r="198" spans="2:12" ht="18.75" customHeight="1" x14ac:dyDescent="0.25">
      <c r="B198" s="17"/>
    </row>
  </sheetData>
  <mergeCells count="93">
    <mergeCell ref="M140:M141"/>
    <mergeCell ref="M142:M143"/>
    <mergeCell ref="M176:M177"/>
    <mergeCell ref="M178:M179"/>
    <mergeCell ref="M32:M33"/>
    <mergeCell ref="M34:M35"/>
    <mergeCell ref="M68:M69"/>
    <mergeCell ref="M70:M71"/>
    <mergeCell ref="M104:M105"/>
    <mergeCell ref="M94:M98"/>
    <mergeCell ref="M110:M114"/>
    <mergeCell ref="M115:M119"/>
    <mergeCell ref="M120:M124"/>
    <mergeCell ref="M53:M57"/>
    <mergeCell ref="M58:M62"/>
    <mergeCell ref="M74:M78"/>
    <mergeCell ref="B99:B107"/>
    <mergeCell ref="B36:C36"/>
    <mergeCell ref="A2:A36"/>
    <mergeCell ref="A38:A72"/>
    <mergeCell ref="B38:B42"/>
    <mergeCell ref="B43:B47"/>
    <mergeCell ref="B48:B52"/>
    <mergeCell ref="B53:B57"/>
    <mergeCell ref="B2:B6"/>
    <mergeCell ref="B7:B11"/>
    <mergeCell ref="B12:B16"/>
    <mergeCell ref="B17:B21"/>
    <mergeCell ref="B22:B26"/>
    <mergeCell ref="B58:B62"/>
    <mergeCell ref="B63:B71"/>
    <mergeCell ref="B72:C72"/>
    <mergeCell ref="M27:M31"/>
    <mergeCell ref="M38:M42"/>
    <mergeCell ref="M43:M47"/>
    <mergeCell ref="M48:M52"/>
    <mergeCell ref="A146:A180"/>
    <mergeCell ref="B146:B150"/>
    <mergeCell ref="B151:B155"/>
    <mergeCell ref="B156:B160"/>
    <mergeCell ref="B161:B165"/>
    <mergeCell ref="B166:B170"/>
    <mergeCell ref="B171:B179"/>
    <mergeCell ref="B180:C180"/>
    <mergeCell ref="B108:C108"/>
    <mergeCell ref="A110:A144"/>
    <mergeCell ref="B110:B114"/>
    <mergeCell ref="B115:B119"/>
    <mergeCell ref="M2:M6"/>
    <mergeCell ref="M7:M11"/>
    <mergeCell ref="M12:M16"/>
    <mergeCell ref="M17:M21"/>
    <mergeCell ref="M22:M26"/>
    <mergeCell ref="M79:M83"/>
    <mergeCell ref="M84:M88"/>
    <mergeCell ref="M106:M107"/>
    <mergeCell ref="A184:A186"/>
    <mergeCell ref="A187:A189"/>
    <mergeCell ref="B120:B124"/>
    <mergeCell ref="B125:B129"/>
    <mergeCell ref="B130:B134"/>
    <mergeCell ref="B135:B143"/>
    <mergeCell ref="B144:C144"/>
    <mergeCell ref="A74:A108"/>
    <mergeCell ref="B74:B78"/>
    <mergeCell ref="B79:B83"/>
    <mergeCell ref="B84:B88"/>
    <mergeCell ref="B89:B93"/>
    <mergeCell ref="B94:B98"/>
    <mergeCell ref="I192:J192"/>
    <mergeCell ref="M161:M165"/>
    <mergeCell ref="M166:M170"/>
    <mergeCell ref="B184:C184"/>
    <mergeCell ref="B185:C185"/>
    <mergeCell ref="B186:C186"/>
    <mergeCell ref="A182:C182"/>
    <mergeCell ref="A190:C190"/>
    <mergeCell ref="D195:L195"/>
    <mergeCell ref="K192:L192"/>
    <mergeCell ref="B27:B35"/>
    <mergeCell ref="M63:M67"/>
    <mergeCell ref="M99:M103"/>
    <mergeCell ref="M135:M139"/>
    <mergeCell ref="M171:M175"/>
    <mergeCell ref="B187:C187"/>
    <mergeCell ref="B188:C188"/>
    <mergeCell ref="B189:C189"/>
    <mergeCell ref="M125:M129"/>
    <mergeCell ref="M130:M134"/>
    <mergeCell ref="M146:M150"/>
    <mergeCell ref="M151:M155"/>
    <mergeCell ref="M156:M160"/>
    <mergeCell ref="M89:M93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98"/>
  <sheetViews>
    <sheetView workbookViewId="0">
      <pane ySplit="1" topLeftCell="A2" activePane="bottomLeft" state="frozen"/>
      <selection pane="bottomLeft" activeCell="K200" sqref="K200"/>
    </sheetView>
  </sheetViews>
  <sheetFormatPr defaultRowHeight="18.75" customHeight="1" x14ac:dyDescent="0.35"/>
  <cols>
    <col min="1" max="1" width="7.75" style="1" customWidth="1"/>
    <col min="2" max="2" width="8.75" style="2" customWidth="1"/>
    <col min="3" max="3" width="5.25" style="1" customWidth="1"/>
    <col min="4" max="13" width="11.75" style="1" customWidth="1"/>
    <col min="14" max="15" width="9" style="1"/>
    <col min="16" max="16" width="9" style="1" customWidth="1"/>
    <col min="17" max="17" width="13.25" style="1" customWidth="1"/>
    <col min="18" max="16384" width="9" style="1"/>
  </cols>
  <sheetData>
    <row r="1" spans="1:13" ht="22.5" customHeight="1" thickBot="1" x14ac:dyDescent="0.3">
      <c r="A1" s="3" t="s">
        <v>16</v>
      </c>
      <c r="B1" s="6" t="s">
        <v>17</v>
      </c>
      <c r="C1" s="7" t="s">
        <v>14</v>
      </c>
      <c r="D1" s="10" t="s">
        <v>51</v>
      </c>
      <c r="E1" s="11" t="s">
        <v>7</v>
      </c>
      <c r="F1" s="11" t="s">
        <v>76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 x14ac:dyDescent="0.3">
      <c r="A2" s="301" t="s">
        <v>15</v>
      </c>
      <c r="B2" s="292" t="s">
        <v>1</v>
      </c>
      <c r="C2" s="51">
        <v>1</v>
      </c>
      <c r="D2" s="56"/>
      <c r="E2" s="57"/>
      <c r="F2" s="57"/>
      <c r="G2" s="57"/>
      <c r="H2" s="57"/>
      <c r="I2" s="57"/>
      <c r="J2" s="57"/>
      <c r="K2" s="57"/>
      <c r="L2" s="58"/>
      <c r="M2" s="271">
        <f>SUM(D2:L2)+SUM(D3:L3)+SUM(D4:L4)+SUM(D5:L5)+SUM(D6:L6)</f>
        <v>0</v>
      </c>
    </row>
    <row r="3" spans="1:13" ht="18.75" customHeight="1" thickBot="1" x14ac:dyDescent="0.3">
      <c r="A3" s="301"/>
      <c r="B3" s="293"/>
      <c r="C3" s="52">
        <v>2</v>
      </c>
      <c r="D3" s="59"/>
      <c r="E3" s="60"/>
      <c r="F3" s="60"/>
      <c r="G3" s="60"/>
      <c r="H3" s="60"/>
      <c r="I3" s="60"/>
      <c r="J3" s="60"/>
      <c r="K3" s="60"/>
      <c r="L3" s="61"/>
      <c r="M3" s="272"/>
    </row>
    <row r="4" spans="1:13" ht="18.75" customHeight="1" thickBot="1" x14ac:dyDescent="0.3">
      <c r="A4" s="301"/>
      <c r="B4" s="293"/>
      <c r="C4" s="52">
        <v>3</v>
      </c>
      <c r="D4" s="59"/>
      <c r="E4" s="60"/>
      <c r="F4" s="60"/>
      <c r="G4" s="60"/>
      <c r="H4" s="60"/>
      <c r="I4" s="60"/>
      <c r="J4" s="60"/>
      <c r="K4" s="60"/>
      <c r="L4" s="61"/>
      <c r="M4" s="272"/>
    </row>
    <row r="5" spans="1:13" ht="18.75" customHeight="1" thickBot="1" x14ac:dyDescent="0.3">
      <c r="A5" s="301"/>
      <c r="B5" s="293"/>
      <c r="C5" s="52">
        <v>4</v>
      </c>
      <c r="D5" s="59"/>
      <c r="E5" s="60"/>
      <c r="F5" s="60"/>
      <c r="G5" s="60"/>
      <c r="H5" s="60"/>
      <c r="I5" s="60"/>
      <c r="J5" s="60"/>
      <c r="K5" s="60"/>
      <c r="L5" s="61"/>
      <c r="M5" s="272"/>
    </row>
    <row r="6" spans="1:13" ht="18.75" customHeight="1" thickBot="1" x14ac:dyDescent="0.3">
      <c r="A6" s="301"/>
      <c r="B6" s="294"/>
      <c r="C6" s="53">
        <v>5</v>
      </c>
      <c r="D6" s="62"/>
      <c r="E6" s="63"/>
      <c r="F6" s="63"/>
      <c r="G6" s="63"/>
      <c r="H6" s="63"/>
      <c r="I6" s="63"/>
      <c r="J6" s="63"/>
      <c r="K6" s="63"/>
      <c r="L6" s="64"/>
      <c r="M6" s="272"/>
    </row>
    <row r="7" spans="1:13" ht="18.75" customHeight="1" thickBot="1" x14ac:dyDescent="0.3">
      <c r="A7" s="301"/>
      <c r="B7" s="295" t="s">
        <v>2</v>
      </c>
      <c r="C7" s="8">
        <v>1</v>
      </c>
      <c r="D7" s="65"/>
      <c r="E7" s="66"/>
      <c r="F7" s="66"/>
      <c r="G7" s="66"/>
      <c r="H7" s="66"/>
      <c r="I7" s="66"/>
      <c r="J7" s="66"/>
      <c r="K7" s="66"/>
      <c r="L7" s="67"/>
      <c r="M7" s="269">
        <f>SUM(D7:L7)+SUM(D8:L8)+SUM(D9:L9)+SUM(D10:L10)+SUM(D11:L11)</f>
        <v>0</v>
      </c>
    </row>
    <row r="8" spans="1:13" ht="18.75" customHeight="1" thickBot="1" x14ac:dyDescent="0.3">
      <c r="A8" s="301"/>
      <c r="B8" s="296"/>
      <c r="C8" s="5">
        <v>2</v>
      </c>
      <c r="D8" s="68"/>
      <c r="E8" s="69"/>
      <c r="F8" s="69"/>
      <c r="G8" s="69"/>
      <c r="H8" s="69"/>
      <c r="I8" s="69"/>
      <c r="J8" s="69"/>
      <c r="K8" s="69"/>
      <c r="L8" s="70"/>
      <c r="M8" s="270"/>
    </row>
    <row r="9" spans="1:13" ht="18.75" customHeight="1" thickBot="1" x14ac:dyDescent="0.3">
      <c r="A9" s="301"/>
      <c r="B9" s="296"/>
      <c r="C9" s="5">
        <v>3</v>
      </c>
      <c r="D9" s="68"/>
      <c r="E9" s="69"/>
      <c r="F9" s="69"/>
      <c r="G9" s="69"/>
      <c r="H9" s="69"/>
      <c r="I9" s="69"/>
      <c r="J9" s="69"/>
      <c r="K9" s="69"/>
      <c r="L9" s="70"/>
      <c r="M9" s="270"/>
    </row>
    <row r="10" spans="1:13" ht="18.75" customHeight="1" thickBot="1" x14ac:dyDescent="0.3">
      <c r="A10" s="301"/>
      <c r="B10" s="296"/>
      <c r="C10" s="5">
        <v>4</v>
      </c>
      <c r="D10" s="68"/>
      <c r="E10" s="69"/>
      <c r="F10" s="69"/>
      <c r="G10" s="69"/>
      <c r="H10" s="69"/>
      <c r="I10" s="69"/>
      <c r="J10" s="69"/>
      <c r="K10" s="69"/>
      <c r="L10" s="70"/>
      <c r="M10" s="270"/>
    </row>
    <row r="11" spans="1:13" ht="18.75" customHeight="1" thickBot="1" x14ac:dyDescent="0.3">
      <c r="A11" s="301"/>
      <c r="B11" s="297"/>
      <c r="C11" s="9">
        <v>5</v>
      </c>
      <c r="D11" s="71"/>
      <c r="E11" s="72"/>
      <c r="F11" s="72"/>
      <c r="G11" s="72"/>
      <c r="H11" s="72"/>
      <c r="I11" s="72"/>
      <c r="J11" s="72"/>
      <c r="K11" s="72"/>
      <c r="L11" s="73"/>
      <c r="M11" s="270"/>
    </row>
    <row r="12" spans="1:13" ht="18.75" customHeight="1" thickBot="1" x14ac:dyDescent="0.3">
      <c r="A12" s="301"/>
      <c r="B12" s="292" t="s">
        <v>3</v>
      </c>
      <c r="C12" s="51">
        <v>1</v>
      </c>
      <c r="D12" s="56"/>
      <c r="E12" s="57"/>
      <c r="F12" s="57"/>
      <c r="G12" s="57"/>
      <c r="H12" s="57"/>
      <c r="I12" s="57"/>
      <c r="J12" s="57"/>
      <c r="K12" s="57"/>
      <c r="L12" s="58"/>
      <c r="M12" s="271">
        <f>SUM(D12:L12)+SUM(D13:L13)+SUM(D14:L14)+SUM(D15:L15)+SUM(D16:L16)</f>
        <v>0</v>
      </c>
    </row>
    <row r="13" spans="1:13" ht="18.75" customHeight="1" thickBot="1" x14ac:dyDescent="0.3">
      <c r="A13" s="301"/>
      <c r="B13" s="293"/>
      <c r="C13" s="52">
        <v>2</v>
      </c>
      <c r="D13" s="59"/>
      <c r="E13" s="60"/>
      <c r="F13" s="60"/>
      <c r="G13" s="60"/>
      <c r="H13" s="60"/>
      <c r="I13" s="60"/>
      <c r="J13" s="60"/>
      <c r="K13" s="60"/>
      <c r="L13" s="61"/>
      <c r="M13" s="272"/>
    </row>
    <row r="14" spans="1:13" ht="18.75" customHeight="1" thickBot="1" x14ac:dyDescent="0.3">
      <c r="A14" s="301"/>
      <c r="B14" s="293"/>
      <c r="C14" s="52">
        <v>3</v>
      </c>
      <c r="D14" s="59"/>
      <c r="E14" s="60"/>
      <c r="F14" s="60"/>
      <c r="G14" s="60"/>
      <c r="H14" s="60"/>
      <c r="I14" s="60"/>
      <c r="J14" s="60"/>
      <c r="K14" s="60"/>
      <c r="L14" s="61"/>
      <c r="M14" s="272"/>
    </row>
    <row r="15" spans="1:13" ht="18.75" customHeight="1" thickBot="1" x14ac:dyDescent="0.3">
      <c r="A15" s="301"/>
      <c r="B15" s="293"/>
      <c r="C15" s="52">
        <v>4</v>
      </c>
      <c r="D15" s="59"/>
      <c r="E15" s="60"/>
      <c r="F15" s="60"/>
      <c r="G15" s="60"/>
      <c r="H15" s="60"/>
      <c r="I15" s="60"/>
      <c r="J15" s="60"/>
      <c r="K15" s="60"/>
      <c r="L15" s="61"/>
      <c r="M15" s="272"/>
    </row>
    <row r="16" spans="1:13" ht="18.75" customHeight="1" thickBot="1" x14ac:dyDescent="0.3">
      <c r="A16" s="301"/>
      <c r="B16" s="294"/>
      <c r="C16" s="53">
        <v>5</v>
      </c>
      <c r="D16" s="62"/>
      <c r="E16" s="63"/>
      <c r="F16" s="63"/>
      <c r="G16" s="63"/>
      <c r="H16" s="63"/>
      <c r="I16" s="63"/>
      <c r="J16" s="63"/>
      <c r="K16" s="63"/>
      <c r="L16" s="64"/>
      <c r="M16" s="272"/>
    </row>
    <row r="17" spans="1:13" ht="18.75" customHeight="1" thickBot="1" x14ac:dyDescent="0.3">
      <c r="A17" s="301"/>
      <c r="B17" s="295" t="s">
        <v>4</v>
      </c>
      <c r="C17" s="12">
        <v>1</v>
      </c>
      <c r="D17" s="65"/>
      <c r="E17" s="66"/>
      <c r="F17" s="66"/>
      <c r="G17" s="66"/>
      <c r="H17" s="66"/>
      <c r="I17" s="66"/>
      <c r="J17" s="66"/>
      <c r="K17" s="66"/>
      <c r="L17" s="67"/>
      <c r="M17" s="269">
        <f>SUM(D17:L17)+SUM(D18:L18)+SUM(D19:L19)+SUM(D20:L20)+SUM(D21:L21)</f>
        <v>0</v>
      </c>
    </row>
    <row r="18" spans="1:13" ht="18.75" customHeight="1" thickBot="1" x14ac:dyDescent="0.3">
      <c r="A18" s="301"/>
      <c r="B18" s="296"/>
      <c r="C18" s="4">
        <v>2</v>
      </c>
      <c r="D18" s="68"/>
      <c r="E18" s="69"/>
      <c r="F18" s="69"/>
      <c r="G18" s="69"/>
      <c r="H18" s="69"/>
      <c r="I18" s="69"/>
      <c r="J18" s="69"/>
      <c r="K18" s="69"/>
      <c r="L18" s="70"/>
      <c r="M18" s="270"/>
    </row>
    <row r="19" spans="1:13" ht="18.75" customHeight="1" thickBot="1" x14ac:dyDescent="0.3">
      <c r="A19" s="301"/>
      <c r="B19" s="296"/>
      <c r="C19" s="4">
        <v>3</v>
      </c>
      <c r="D19" s="68"/>
      <c r="E19" s="69"/>
      <c r="F19" s="69"/>
      <c r="G19" s="69"/>
      <c r="H19" s="69"/>
      <c r="I19" s="69"/>
      <c r="J19" s="69"/>
      <c r="K19" s="69"/>
      <c r="L19" s="70"/>
      <c r="M19" s="270"/>
    </row>
    <row r="20" spans="1:13" ht="18.75" customHeight="1" thickBot="1" x14ac:dyDescent="0.3">
      <c r="A20" s="301"/>
      <c r="B20" s="296"/>
      <c r="C20" s="4">
        <v>4</v>
      </c>
      <c r="D20" s="68"/>
      <c r="E20" s="69"/>
      <c r="F20" s="69"/>
      <c r="G20" s="69"/>
      <c r="H20" s="69"/>
      <c r="I20" s="69"/>
      <c r="J20" s="69"/>
      <c r="K20" s="69"/>
      <c r="L20" s="70"/>
      <c r="M20" s="270"/>
    </row>
    <row r="21" spans="1:13" ht="18.75" customHeight="1" thickBot="1" x14ac:dyDescent="0.3">
      <c r="A21" s="301"/>
      <c r="B21" s="297"/>
      <c r="C21" s="13">
        <v>5</v>
      </c>
      <c r="D21" s="71"/>
      <c r="E21" s="72"/>
      <c r="F21" s="72"/>
      <c r="G21" s="72"/>
      <c r="H21" s="72"/>
      <c r="I21" s="72"/>
      <c r="J21" s="72"/>
      <c r="K21" s="72"/>
      <c r="L21" s="73"/>
      <c r="M21" s="270"/>
    </row>
    <row r="22" spans="1:13" ht="18.75" customHeight="1" thickBot="1" x14ac:dyDescent="0.3">
      <c r="A22" s="301"/>
      <c r="B22" s="292" t="s">
        <v>5</v>
      </c>
      <c r="C22" s="51">
        <v>1</v>
      </c>
      <c r="D22" s="56"/>
      <c r="E22" s="57"/>
      <c r="F22" s="57"/>
      <c r="G22" s="57"/>
      <c r="H22" s="57"/>
      <c r="I22" s="57"/>
      <c r="J22" s="57"/>
      <c r="K22" s="57"/>
      <c r="L22" s="58"/>
      <c r="M22" s="271">
        <f>SUM(D22:L22)+SUM(D23:L23)+SUM(D24:L24)+SUM(D25:L25)+SUM(D26:L26)</f>
        <v>0</v>
      </c>
    </row>
    <row r="23" spans="1:13" ht="18.75" customHeight="1" thickBot="1" x14ac:dyDescent="0.3">
      <c r="A23" s="301"/>
      <c r="B23" s="293"/>
      <c r="C23" s="52">
        <v>2</v>
      </c>
      <c r="D23" s="59"/>
      <c r="E23" s="60"/>
      <c r="F23" s="60"/>
      <c r="G23" s="60"/>
      <c r="H23" s="60"/>
      <c r="I23" s="60"/>
      <c r="J23" s="60"/>
      <c r="K23" s="60"/>
      <c r="L23" s="61"/>
      <c r="M23" s="272"/>
    </row>
    <row r="24" spans="1:13" ht="18.75" customHeight="1" thickBot="1" x14ac:dyDescent="0.3">
      <c r="A24" s="301"/>
      <c r="B24" s="293"/>
      <c r="C24" s="52">
        <v>3</v>
      </c>
      <c r="D24" s="59"/>
      <c r="E24" s="60"/>
      <c r="F24" s="60"/>
      <c r="G24" s="60"/>
      <c r="H24" s="60"/>
      <c r="I24" s="60"/>
      <c r="J24" s="60"/>
      <c r="K24" s="60"/>
      <c r="L24" s="61"/>
      <c r="M24" s="272"/>
    </row>
    <row r="25" spans="1:13" ht="18.75" customHeight="1" thickBot="1" x14ac:dyDescent="0.3">
      <c r="A25" s="301"/>
      <c r="B25" s="293"/>
      <c r="C25" s="52">
        <v>4</v>
      </c>
      <c r="D25" s="59"/>
      <c r="E25" s="60"/>
      <c r="F25" s="60"/>
      <c r="G25" s="60"/>
      <c r="H25" s="60"/>
      <c r="I25" s="60"/>
      <c r="J25" s="60"/>
      <c r="K25" s="60"/>
      <c r="L25" s="61"/>
      <c r="M25" s="272"/>
    </row>
    <row r="26" spans="1:13" ht="18.75" customHeight="1" thickBot="1" x14ac:dyDescent="0.3">
      <c r="A26" s="301"/>
      <c r="B26" s="294"/>
      <c r="C26" s="53">
        <v>5</v>
      </c>
      <c r="D26" s="62"/>
      <c r="E26" s="63"/>
      <c r="F26" s="63"/>
      <c r="G26" s="63"/>
      <c r="H26" s="63"/>
      <c r="I26" s="63"/>
      <c r="J26" s="63"/>
      <c r="K26" s="63"/>
      <c r="L26" s="64"/>
      <c r="M26" s="273"/>
    </row>
    <row r="27" spans="1:13" ht="18.75" customHeight="1" thickTop="1" x14ac:dyDescent="0.25">
      <c r="A27" s="302"/>
      <c r="B27" s="259" t="s">
        <v>18</v>
      </c>
      <c r="C27" s="14">
        <v>1</v>
      </c>
      <c r="D27" s="74">
        <f t="shared" ref="D27:L31" si="0">SUM(D2,D7,D12,D17,D22)</f>
        <v>0</v>
      </c>
      <c r="E27" s="75">
        <f t="shared" si="0"/>
        <v>0</v>
      </c>
      <c r="F27" s="75">
        <f t="shared" si="0"/>
        <v>0</v>
      </c>
      <c r="G27" s="75">
        <f t="shared" si="0"/>
        <v>0</v>
      </c>
      <c r="H27" s="75">
        <f t="shared" si="0"/>
        <v>0</v>
      </c>
      <c r="I27" s="75">
        <f t="shared" si="0"/>
        <v>0</v>
      </c>
      <c r="J27" s="75">
        <f t="shared" si="0"/>
        <v>0</v>
      </c>
      <c r="K27" s="75">
        <f t="shared" si="0"/>
        <v>0</v>
      </c>
      <c r="L27" s="76">
        <f t="shared" si="0"/>
        <v>0</v>
      </c>
      <c r="M27" s="261"/>
    </row>
    <row r="28" spans="1:13" ht="18.75" customHeight="1" x14ac:dyDescent="0.25">
      <c r="A28" s="302"/>
      <c r="B28" s="260"/>
      <c r="C28" s="4">
        <v>2</v>
      </c>
      <c r="D28" s="68">
        <f>SUM(D3,D8,D13,D18,D23)</f>
        <v>0</v>
      </c>
      <c r="E28" s="69">
        <f t="shared" si="0"/>
        <v>0</v>
      </c>
      <c r="F28" s="69">
        <f t="shared" si="0"/>
        <v>0</v>
      </c>
      <c r="G28" s="69">
        <f t="shared" si="0"/>
        <v>0</v>
      </c>
      <c r="H28" s="69">
        <f t="shared" si="0"/>
        <v>0</v>
      </c>
      <c r="I28" s="69">
        <f t="shared" si="0"/>
        <v>0</v>
      </c>
      <c r="J28" s="69">
        <f t="shared" si="0"/>
        <v>0</v>
      </c>
      <c r="K28" s="69">
        <f t="shared" si="0"/>
        <v>0</v>
      </c>
      <c r="L28" s="70">
        <f t="shared" si="0"/>
        <v>0</v>
      </c>
      <c r="M28" s="262"/>
    </row>
    <row r="29" spans="1:13" ht="18.75" customHeight="1" x14ac:dyDescent="0.25">
      <c r="A29" s="302"/>
      <c r="B29" s="260"/>
      <c r="C29" s="4">
        <v>3</v>
      </c>
      <c r="D29" s="68">
        <f>SUM(D4,D9,D14,D19,D24)</f>
        <v>0</v>
      </c>
      <c r="E29" s="69">
        <f t="shared" si="0"/>
        <v>0</v>
      </c>
      <c r="F29" s="69">
        <f t="shared" si="0"/>
        <v>0</v>
      </c>
      <c r="G29" s="69">
        <f t="shared" si="0"/>
        <v>0</v>
      </c>
      <c r="H29" s="69">
        <f t="shared" si="0"/>
        <v>0</v>
      </c>
      <c r="I29" s="69">
        <f t="shared" si="0"/>
        <v>0</v>
      </c>
      <c r="J29" s="69">
        <f t="shared" si="0"/>
        <v>0</v>
      </c>
      <c r="K29" s="69">
        <f t="shared" si="0"/>
        <v>0</v>
      </c>
      <c r="L29" s="70">
        <f t="shared" si="0"/>
        <v>0</v>
      </c>
      <c r="M29" s="262"/>
    </row>
    <row r="30" spans="1:13" ht="18.75" customHeight="1" x14ac:dyDescent="0.25">
      <c r="A30" s="302"/>
      <c r="B30" s="260"/>
      <c r="C30" s="4">
        <v>4</v>
      </c>
      <c r="D30" s="68">
        <f>SUM(D5,D10,D15,D20,D25)</f>
        <v>0</v>
      </c>
      <c r="E30" s="69">
        <f t="shared" si="0"/>
        <v>0</v>
      </c>
      <c r="F30" s="69">
        <f t="shared" si="0"/>
        <v>0</v>
      </c>
      <c r="G30" s="69">
        <f t="shared" si="0"/>
        <v>0</v>
      </c>
      <c r="H30" s="69">
        <f t="shared" si="0"/>
        <v>0</v>
      </c>
      <c r="I30" s="69">
        <f t="shared" si="0"/>
        <v>0</v>
      </c>
      <c r="J30" s="69">
        <f t="shared" si="0"/>
        <v>0</v>
      </c>
      <c r="K30" s="69">
        <f t="shared" si="0"/>
        <v>0</v>
      </c>
      <c r="L30" s="70">
        <f t="shared" si="0"/>
        <v>0</v>
      </c>
      <c r="M30" s="262"/>
    </row>
    <row r="31" spans="1:13" ht="18.75" customHeight="1" thickBot="1" x14ac:dyDescent="0.3">
      <c r="A31" s="302"/>
      <c r="B31" s="260"/>
      <c r="C31" s="15">
        <v>5</v>
      </c>
      <c r="D31" s="77">
        <f>SUM(D6,D11,D16,D21,D26)</f>
        <v>0</v>
      </c>
      <c r="E31" s="78">
        <f t="shared" si="0"/>
        <v>0</v>
      </c>
      <c r="F31" s="78">
        <f t="shared" si="0"/>
        <v>0</v>
      </c>
      <c r="G31" s="78">
        <f t="shared" si="0"/>
        <v>0</v>
      </c>
      <c r="H31" s="78">
        <f t="shared" si="0"/>
        <v>0</v>
      </c>
      <c r="I31" s="78">
        <f t="shared" si="0"/>
        <v>0</v>
      </c>
      <c r="J31" s="78">
        <f t="shared" si="0"/>
        <v>0</v>
      </c>
      <c r="K31" s="78">
        <f t="shared" si="0"/>
        <v>0</v>
      </c>
      <c r="L31" s="79">
        <f t="shared" si="0"/>
        <v>0</v>
      </c>
      <c r="M31" s="262"/>
    </row>
    <row r="32" spans="1:13" ht="20.25" hidden="1" customHeight="1" thickTop="1" x14ac:dyDescent="0.25">
      <c r="A32" s="302"/>
      <c r="B32" s="260"/>
      <c r="C32" s="26" t="s">
        <v>23</v>
      </c>
      <c r="D32" s="80">
        <f>COUNTIF(D2:D26,"&gt;0")</f>
        <v>0</v>
      </c>
      <c r="E32" s="81">
        <f t="shared" ref="E32:L32" si="1">COUNTIF(E2:E26,"&gt;0")</f>
        <v>0</v>
      </c>
      <c r="F32" s="81">
        <f t="shared" si="1"/>
        <v>0</v>
      </c>
      <c r="G32" s="81">
        <f t="shared" si="1"/>
        <v>0</v>
      </c>
      <c r="H32" s="81">
        <f t="shared" si="1"/>
        <v>0</v>
      </c>
      <c r="I32" s="81">
        <f t="shared" si="1"/>
        <v>0</v>
      </c>
      <c r="J32" s="81">
        <f t="shared" si="1"/>
        <v>0</v>
      </c>
      <c r="K32" s="81">
        <f t="shared" si="1"/>
        <v>0</v>
      </c>
      <c r="L32" s="82">
        <f t="shared" si="1"/>
        <v>0</v>
      </c>
      <c r="M32" s="306"/>
    </row>
    <row r="33" spans="1:13" ht="20.25" hidden="1" customHeight="1" thickBot="1" x14ac:dyDescent="0.3">
      <c r="A33" s="302"/>
      <c r="B33" s="260"/>
      <c r="C33" s="27" t="s">
        <v>24</v>
      </c>
      <c r="D33" s="83">
        <f>COUNTIF(D2:D26,"&lt;0")</f>
        <v>0</v>
      </c>
      <c r="E33" s="84">
        <f t="shared" ref="E33:L33" si="2">COUNTIF(E2:E26,"&lt;0")</f>
        <v>0</v>
      </c>
      <c r="F33" s="84">
        <f t="shared" si="2"/>
        <v>0</v>
      </c>
      <c r="G33" s="84">
        <f t="shared" si="2"/>
        <v>0</v>
      </c>
      <c r="H33" s="84">
        <f t="shared" si="2"/>
        <v>0</v>
      </c>
      <c r="I33" s="84">
        <f t="shared" si="2"/>
        <v>0</v>
      </c>
      <c r="J33" s="84">
        <f t="shared" si="2"/>
        <v>0</v>
      </c>
      <c r="K33" s="84">
        <f t="shared" si="2"/>
        <v>0</v>
      </c>
      <c r="L33" s="85">
        <f t="shared" si="2"/>
        <v>0</v>
      </c>
      <c r="M33" s="307"/>
    </row>
    <row r="34" spans="1:13" ht="20.25" hidden="1" customHeight="1" thickTop="1" x14ac:dyDescent="0.25">
      <c r="A34" s="302"/>
      <c r="B34" s="260"/>
      <c r="C34" s="28" t="s">
        <v>23</v>
      </c>
      <c r="D34" s="86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87">
        <f t="shared" si="3"/>
        <v>0</v>
      </c>
      <c r="F34" s="87">
        <f t="shared" si="3"/>
        <v>0</v>
      </c>
      <c r="G34" s="87">
        <f t="shared" si="3"/>
        <v>0</v>
      </c>
      <c r="H34" s="87">
        <f t="shared" si="3"/>
        <v>0</v>
      </c>
      <c r="I34" s="87">
        <f t="shared" si="3"/>
        <v>0</v>
      </c>
      <c r="J34" s="87">
        <f t="shared" si="3"/>
        <v>0</v>
      </c>
      <c r="K34" s="87">
        <f t="shared" si="3"/>
        <v>0</v>
      </c>
      <c r="L34" s="88">
        <f t="shared" si="3"/>
        <v>0</v>
      </c>
      <c r="M34" s="284"/>
    </row>
    <row r="35" spans="1:13" ht="20.25" hidden="1" customHeight="1" thickBot="1" x14ac:dyDescent="0.3">
      <c r="A35" s="302"/>
      <c r="B35" s="260"/>
      <c r="C35" s="34" t="s">
        <v>24</v>
      </c>
      <c r="D35" s="89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90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90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90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90">
        <f t="shared" si="5"/>
        <v>0</v>
      </c>
      <c r="I35" s="90">
        <f t="shared" si="5"/>
        <v>0</v>
      </c>
      <c r="J35" s="90">
        <f t="shared" si="5"/>
        <v>0</v>
      </c>
      <c r="K35" s="90">
        <f t="shared" si="5"/>
        <v>0</v>
      </c>
      <c r="L35" s="91">
        <f t="shared" si="5"/>
        <v>0</v>
      </c>
      <c r="M35" s="285"/>
    </row>
    <row r="36" spans="1:13" ht="26.25" customHeight="1" thickTop="1" thickBot="1" x14ac:dyDescent="0.4">
      <c r="A36" s="303"/>
      <c r="B36" s="298" t="s">
        <v>0</v>
      </c>
      <c r="C36" s="299"/>
      <c r="D36" s="128">
        <f>SUM(D27:D31)</f>
        <v>0</v>
      </c>
      <c r="E36" s="129">
        <f t="shared" ref="E36:L36" si="6">SUM(E27:E31)</f>
        <v>0</v>
      </c>
      <c r="F36" s="129">
        <f t="shared" si="6"/>
        <v>0</v>
      </c>
      <c r="G36" s="129">
        <f t="shared" si="6"/>
        <v>0</v>
      </c>
      <c r="H36" s="129">
        <f t="shared" si="6"/>
        <v>0</v>
      </c>
      <c r="I36" s="129">
        <f t="shared" si="6"/>
        <v>0</v>
      </c>
      <c r="J36" s="129">
        <f t="shared" si="6"/>
        <v>0</v>
      </c>
      <c r="K36" s="129">
        <f t="shared" si="6"/>
        <v>0</v>
      </c>
      <c r="L36" s="130">
        <f t="shared" si="6"/>
        <v>0</v>
      </c>
      <c r="M36" s="116">
        <f>SUM(D36:L36)</f>
        <v>0</v>
      </c>
    </row>
    <row r="37" spans="1:13" ht="9.75" customHeight="1" thickBot="1" x14ac:dyDescent="0.4">
      <c r="D37" s="99"/>
      <c r="E37" s="99"/>
      <c r="F37" s="99"/>
      <c r="G37" s="99"/>
      <c r="H37" s="99"/>
      <c r="I37" s="99"/>
      <c r="J37" s="99"/>
      <c r="K37" s="99"/>
      <c r="L37" s="99"/>
      <c r="M37" s="118"/>
    </row>
    <row r="38" spans="1:13" ht="18.75" customHeight="1" thickBot="1" x14ac:dyDescent="0.3">
      <c r="A38" s="300" t="s">
        <v>19</v>
      </c>
      <c r="B38" s="304" t="s">
        <v>1</v>
      </c>
      <c r="C38" s="54">
        <v>1</v>
      </c>
      <c r="D38" s="92"/>
      <c r="E38" s="93"/>
      <c r="F38" s="93"/>
      <c r="G38" s="93"/>
      <c r="H38" s="93"/>
      <c r="I38" s="93"/>
      <c r="J38" s="93"/>
      <c r="K38" s="93"/>
      <c r="L38" s="94"/>
      <c r="M38" s="271">
        <f>SUM(D38:L38)+SUM(D39:L39)+SUM(D40:L40)+SUM(D41:L41)+SUM(D42:L42)</f>
        <v>0</v>
      </c>
    </row>
    <row r="39" spans="1:13" ht="18.75" customHeight="1" thickBot="1" x14ac:dyDescent="0.3">
      <c r="A39" s="301"/>
      <c r="B39" s="293"/>
      <c r="C39" s="52">
        <v>2</v>
      </c>
      <c r="D39" s="59"/>
      <c r="E39" s="60"/>
      <c r="F39" s="60"/>
      <c r="G39" s="60"/>
      <c r="H39" s="60"/>
      <c r="I39" s="60"/>
      <c r="J39" s="60"/>
      <c r="K39" s="60"/>
      <c r="L39" s="95"/>
      <c r="M39" s="272"/>
    </row>
    <row r="40" spans="1:13" ht="18.75" customHeight="1" thickBot="1" x14ac:dyDescent="0.3">
      <c r="A40" s="301"/>
      <c r="B40" s="293"/>
      <c r="C40" s="52">
        <v>3</v>
      </c>
      <c r="D40" s="59"/>
      <c r="E40" s="60"/>
      <c r="F40" s="60"/>
      <c r="G40" s="60"/>
      <c r="H40" s="60"/>
      <c r="I40" s="60"/>
      <c r="J40" s="60"/>
      <c r="K40" s="60"/>
      <c r="L40" s="95"/>
      <c r="M40" s="272"/>
    </row>
    <row r="41" spans="1:13" ht="18.75" customHeight="1" thickBot="1" x14ac:dyDescent="0.3">
      <c r="A41" s="301"/>
      <c r="B41" s="293"/>
      <c r="C41" s="52">
        <v>4</v>
      </c>
      <c r="D41" s="59"/>
      <c r="E41" s="60"/>
      <c r="F41" s="60"/>
      <c r="G41" s="60"/>
      <c r="H41" s="60"/>
      <c r="I41" s="60"/>
      <c r="J41" s="60"/>
      <c r="K41" s="60"/>
      <c r="L41" s="95"/>
      <c r="M41" s="272"/>
    </row>
    <row r="42" spans="1:13" ht="18.75" customHeight="1" thickBot="1" x14ac:dyDescent="0.3">
      <c r="A42" s="301"/>
      <c r="B42" s="305"/>
      <c r="C42" s="55">
        <v>5</v>
      </c>
      <c r="D42" s="96"/>
      <c r="E42" s="97"/>
      <c r="F42" s="97"/>
      <c r="G42" s="97"/>
      <c r="H42" s="97"/>
      <c r="I42" s="97"/>
      <c r="J42" s="97"/>
      <c r="K42" s="97"/>
      <c r="L42" s="98"/>
      <c r="M42" s="272"/>
    </row>
    <row r="43" spans="1:13" ht="18.75" customHeight="1" thickBot="1" x14ac:dyDescent="0.3">
      <c r="A43" s="301"/>
      <c r="B43" s="295" t="s">
        <v>2</v>
      </c>
      <c r="C43" s="8">
        <v>1</v>
      </c>
      <c r="D43" s="65"/>
      <c r="E43" s="66"/>
      <c r="F43" s="66"/>
      <c r="G43" s="66"/>
      <c r="H43" s="66"/>
      <c r="I43" s="66"/>
      <c r="J43" s="66"/>
      <c r="K43" s="66"/>
      <c r="L43" s="67"/>
      <c r="M43" s="269">
        <f>SUM(D43:L43)+SUM(D44:L44)+SUM(D45:L45)+SUM(D46:L46)+SUM(D47:L47)</f>
        <v>0</v>
      </c>
    </row>
    <row r="44" spans="1:13" ht="18.75" customHeight="1" thickBot="1" x14ac:dyDescent="0.3">
      <c r="A44" s="301"/>
      <c r="B44" s="296"/>
      <c r="C44" s="5">
        <v>2</v>
      </c>
      <c r="D44" s="68"/>
      <c r="E44" s="69"/>
      <c r="F44" s="69"/>
      <c r="G44" s="69"/>
      <c r="H44" s="69"/>
      <c r="I44" s="69"/>
      <c r="J44" s="69"/>
      <c r="K44" s="69"/>
      <c r="L44" s="70"/>
      <c r="M44" s="270"/>
    </row>
    <row r="45" spans="1:13" ht="18.75" customHeight="1" thickBot="1" x14ac:dyDescent="0.3">
      <c r="A45" s="301"/>
      <c r="B45" s="296"/>
      <c r="C45" s="5">
        <v>3</v>
      </c>
      <c r="D45" s="68"/>
      <c r="E45" s="69"/>
      <c r="F45" s="69"/>
      <c r="G45" s="69"/>
      <c r="H45" s="69"/>
      <c r="I45" s="69"/>
      <c r="J45" s="69"/>
      <c r="K45" s="69"/>
      <c r="L45" s="70"/>
      <c r="M45" s="270"/>
    </row>
    <row r="46" spans="1:13" ht="18.75" customHeight="1" thickBot="1" x14ac:dyDescent="0.3">
      <c r="A46" s="301"/>
      <c r="B46" s="296"/>
      <c r="C46" s="5">
        <v>4</v>
      </c>
      <c r="D46" s="68"/>
      <c r="E46" s="69"/>
      <c r="F46" s="69"/>
      <c r="G46" s="69"/>
      <c r="H46" s="69"/>
      <c r="I46" s="69"/>
      <c r="J46" s="69"/>
      <c r="K46" s="69"/>
      <c r="L46" s="70"/>
      <c r="M46" s="270"/>
    </row>
    <row r="47" spans="1:13" ht="18.75" customHeight="1" thickBot="1" x14ac:dyDescent="0.3">
      <c r="A47" s="301"/>
      <c r="B47" s="297"/>
      <c r="C47" s="9">
        <v>5</v>
      </c>
      <c r="D47" s="71"/>
      <c r="E47" s="72"/>
      <c r="F47" s="72"/>
      <c r="G47" s="72"/>
      <c r="H47" s="72"/>
      <c r="I47" s="72"/>
      <c r="J47" s="72"/>
      <c r="K47" s="72"/>
      <c r="L47" s="73"/>
      <c r="M47" s="270"/>
    </row>
    <row r="48" spans="1:13" ht="18.75" customHeight="1" thickBot="1" x14ac:dyDescent="0.3">
      <c r="A48" s="301"/>
      <c r="B48" s="292" t="s">
        <v>3</v>
      </c>
      <c r="C48" s="51">
        <v>1</v>
      </c>
      <c r="D48" s="56"/>
      <c r="E48" s="57"/>
      <c r="F48" s="57"/>
      <c r="G48" s="57"/>
      <c r="H48" s="57"/>
      <c r="I48" s="57"/>
      <c r="J48" s="57"/>
      <c r="K48" s="57"/>
      <c r="L48" s="58"/>
      <c r="M48" s="271">
        <f>SUM(D48:L48)+SUM(D49:L49)+SUM(D50:L50)+SUM(D51:L51)+SUM(D52:L52)</f>
        <v>0</v>
      </c>
    </row>
    <row r="49" spans="1:13" ht="18.75" customHeight="1" thickBot="1" x14ac:dyDescent="0.3">
      <c r="A49" s="301"/>
      <c r="B49" s="293"/>
      <c r="C49" s="52">
        <v>2</v>
      </c>
      <c r="D49" s="59"/>
      <c r="E49" s="60"/>
      <c r="F49" s="60"/>
      <c r="G49" s="60"/>
      <c r="H49" s="60"/>
      <c r="I49" s="60"/>
      <c r="J49" s="60"/>
      <c r="K49" s="60"/>
      <c r="L49" s="61"/>
      <c r="M49" s="272"/>
    </row>
    <row r="50" spans="1:13" ht="18.75" customHeight="1" thickBot="1" x14ac:dyDescent="0.3">
      <c r="A50" s="301"/>
      <c r="B50" s="293"/>
      <c r="C50" s="52">
        <v>3</v>
      </c>
      <c r="D50" s="59"/>
      <c r="E50" s="60"/>
      <c r="F50" s="60"/>
      <c r="G50" s="60"/>
      <c r="H50" s="60"/>
      <c r="I50" s="60"/>
      <c r="J50" s="60"/>
      <c r="K50" s="60"/>
      <c r="L50" s="61"/>
      <c r="M50" s="272"/>
    </row>
    <row r="51" spans="1:13" ht="18.75" customHeight="1" thickBot="1" x14ac:dyDescent="0.3">
      <c r="A51" s="301"/>
      <c r="B51" s="293"/>
      <c r="C51" s="52">
        <v>4</v>
      </c>
      <c r="D51" s="59"/>
      <c r="E51" s="60"/>
      <c r="F51" s="60"/>
      <c r="G51" s="60"/>
      <c r="H51" s="60"/>
      <c r="I51" s="60"/>
      <c r="J51" s="60"/>
      <c r="K51" s="60"/>
      <c r="L51" s="61"/>
      <c r="M51" s="272"/>
    </row>
    <row r="52" spans="1:13" ht="18.75" customHeight="1" thickBot="1" x14ac:dyDescent="0.3">
      <c r="A52" s="301"/>
      <c r="B52" s="294"/>
      <c r="C52" s="53">
        <v>5</v>
      </c>
      <c r="D52" s="62"/>
      <c r="E52" s="63"/>
      <c r="F52" s="63"/>
      <c r="G52" s="63"/>
      <c r="H52" s="63"/>
      <c r="I52" s="63"/>
      <c r="J52" s="63"/>
      <c r="K52" s="63"/>
      <c r="L52" s="64"/>
      <c r="M52" s="272"/>
    </row>
    <row r="53" spans="1:13" ht="18.75" customHeight="1" thickBot="1" x14ac:dyDescent="0.3">
      <c r="A53" s="301"/>
      <c r="B53" s="295" t="s">
        <v>4</v>
      </c>
      <c r="C53" s="12">
        <v>1</v>
      </c>
      <c r="D53" s="65"/>
      <c r="E53" s="66"/>
      <c r="F53" s="66"/>
      <c r="G53" s="66"/>
      <c r="H53" s="66"/>
      <c r="I53" s="66"/>
      <c r="J53" s="66"/>
      <c r="K53" s="66"/>
      <c r="L53" s="67"/>
      <c r="M53" s="269">
        <f>SUM(D53:L53)+SUM(D54:L54)+SUM(D55:L55)+SUM(D56:L56)+SUM(D57:L57)</f>
        <v>0</v>
      </c>
    </row>
    <row r="54" spans="1:13" ht="18.75" customHeight="1" thickBot="1" x14ac:dyDescent="0.3">
      <c r="A54" s="301"/>
      <c r="B54" s="296"/>
      <c r="C54" s="4">
        <v>2</v>
      </c>
      <c r="D54" s="68"/>
      <c r="E54" s="69"/>
      <c r="F54" s="69"/>
      <c r="G54" s="69"/>
      <c r="H54" s="69"/>
      <c r="I54" s="69"/>
      <c r="J54" s="69"/>
      <c r="K54" s="69"/>
      <c r="L54" s="70"/>
      <c r="M54" s="270"/>
    </row>
    <row r="55" spans="1:13" ht="18.75" customHeight="1" thickBot="1" x14ac:dyDescent="0.3">
      <c r="A55" s="301"/>
      <c r="B55" s="296"/>
      <c r="C55" s="4">
        <v>3</v>
      </c>
      <c r="D55" s="68"/>
      <c r="E55" s="69"/>
      <c r="F55" s="69"/>
      <c r="G55" s="69"/>
      <c r="H55" s="69"/>
      <c r="I55" s="69"/>
      <c r="J55" s="69"/>
      <c r="K55" s="69"/>
      <c r="L55" s="70"/>
      <c r="M55" s="270"/>
    </row>
    <row r="56" spans="1:13" ht="18.75" customHeight="1" thickBot="1" x14ac:dyDescent="0.3">
      <c r="A56" s="301"/>
      <c r="B56" s="296"/>
      <c r="C56" s="4">
        <v>4</v>
      </c>
      <c r="D56" s="68"/>
      <c r="E56" s="69"/>
      <c r="F56" s="69"/>
      <c r="G56" s="69"/>
      <c r="H56" s="69"/>
      <c r="I56" s="69"/>
      <c r="J56" s="69"/>
      <c r="K56" s="69"/>
      <c r="L56" s="70"/>
      <c r="M56" s="270"/>
    </row>
    <row r="57" spans="1:13" ht="18.75" customHeight="1" thickBot="1" x14ac:dyDescent="0.3">
      <c r="A57" s="301"/>
      <c r="B57" s="297"/>
      <c r="C57" s="13">
        <v>5</v>
      </c>
      <c r="D57" s="71"/>
      <c r="E57" s="72"/>
      <c r="F57" s="72"/>
      <c r="G57" s="72"/>
      <c r="H57" s="72"/>
      <c r="I57" s="72"/>
      <c r="J57" s="72"/>
      <c r="K57" s="72"/>
      <c r="L57" s="73"/>
      <c r="M57" s="270"/>
    </row>
    <row r="58" spans="1:13" ht="18.75" customHeight="1" thickBot="1" x14ac:dyDescent="0.3">
      <c r="A58" s="301"/>
      <c r="B58" s="292" t="s">
        <v>5</v>
      </c>
      <c r="C58" s="51">
        <v>1</v>
      </c>
      <c r="D58" s="56"/>
      <c r="E58" s="57"/>
      <c r="F58" s="57"/>
      <c r="G58" s="57"/>
      <c r="H58" s="57"/>
      <c r="I58" s="57"/>
      <c r="J58" s="57"/>
      <c r="K58" s="57"/>
      <c r="L58" s="58"/>
      <c r="M58" s="271">
        <f>SUM(D58:L58)+SUM(D59:L59)+SUM(D60:L60)+SUM(D61:L61)+SUM(D62:L62)</f>
        <v>0</v>
      </c>
    </row>
    <row r="59" spans="1:13" ht="18.75" customHeight="1" thickBot="1" x14ac:dyDescent="0.3">
      <c r="A59" s="301"/>
      <c r="B59" s="293"/>
      <c r="C59" s="52">
        <v>2</v>
      </c>
      <c r="D59" s="59"/>
      <c r="E59" s="60"/>
      <c r="F59" s="60"/>
      <c r="G59" s="60"/>
      <c r="H59" s="60"/>
      <c r="I59" s="60"/>
      <c r="J59" s="60"/>
      <c r="K59" s="60"/>
      <c r="L59" s="61"/>
      <c r="M59" s="272"/>
    </row>
    <row r="60" spans="1:13" ht="18.75" customHeight="1" thickBot="1" x14ac:dyDescent="0.3">
      <c r="A60" s="301"/>
      <c r="B60" s="293"/>
      <c r="C60" s="52">
        <v>3</v>
      </c>
      <c r="D60" s="59"/>
      <c r="E60" s="60"/>
      <c r="F60" s="60"/>
      <c r="G60" s="60"/>
      <c r="H60" s="60"/>
      <c r="I60" s="60"/>
      <c r="J60" s="60"/>
      <c r="K60" s="60"/>
      <c r="L60" s="61"/>
      <c r="M60" s="272"/>
    </row>
    <row r="61" spans="1:13" ht="18.75" customHeight="1" thickBot="1" x14ac:dyDescent="0.3">
      <c r="A61" s="301"/>
      <c r="B61" s="293"/>
      <c r="C61" s="52">
        <v>4</v>
      </c>
      <c r="D61" s="59"/>
      <c r="E61" s="60"/>
      <c r="F61" s="60"/>
      <c r="G61" s="60"/>
      <c r="H61" s="60"/>
      <c r="I61" s="60"/>
      <c r="J61" s="60"/>
      <c r="K61" s="60"/>
      <c r="L61" s="61"/>
      <c r="M61" s="272"/>
    </row>
    <row r="62" spans="1:13" ht="18.75" customHeight="1" thickBot="1" x14ac:dyDescent="0.3">
      <c r="A62" s="301"/>
      <c r="B62" s="294"/>
      <c r="C62" s="53">
        <v>5</v>
      </c>
      <c r="D62" s="62"/>
      <c r="E62" s="63"/>
      <c r="F62" s="63"/>
      <c r="G62" s="63"/>
      <c r="H62" s="63"/>
      <c r="I62" s="63"/>
      <c r="J62" s="63"/>
      <c r="K62" s="63"/>
      <c r="L62" s="64"/>
      <c r="M62" s="273"/>
    </row>
    <row r="63" spans="1:13" ht="18.75" customHeight="1" thickTop="1" x14ac:dyDescent="0.25">
      <c r="A63" s="302"/>
      <c r="B63" s="259" t="s">
        <v>18</v>
      </c>
      <c r="C63" s="14">
        <v>1</v>
      </c>
      <c r="D63" s="74">
        <f t="shared" ref="D63:L67" si="7">SUM(D38,D43,D48,D53,D58)</f>
        <v>0</v>
      </c>
      <c r="E63" s="75">
        <f t="shared" si="7"/>
        <v>0</v>
      </c>
      <c r="F63" s="75">
        <f t="shared" si="7"/>
        <v>0</v>
      </c>
      <c r="G63" s="75">
        <f t="shared" si="7"/>
        <v>0</v>
      </c>
      <c r="H63" s="75">
        <f t="shared" si="7"/>
        <v>0</v>
      </c>
      <c r="I63" s="75">
        <f t="shared" si="7"/>
        <v>0</v>
      </c>
      <c r="J63" s="75">
        <f t="shared" si="7"/>
        <v>0</v>
      </c>
      <c r="K63" s="75">
        <f t="shared" si="7"/>
        <v>0</v>
      </c>
      <c r="L63" s="76">
        <f t="shared" si="7"/>
        <v>0</v>
      </c>
      <c r="M63" s="261"/>
    </row>
    <row r="64" spans="1:13" ht="18.75" customHeight="1" x14ac:dyDescent="0.25">
      <c r="A64" s="302"/>
      <c r="B64" s="260"/>
      <c r="C64" s="4">
        <v>2</v>
      </c>
      <c r="D64" s="68">
        <f>SUM(D39,D44,D49,D54,D59)</f>
        <v>0</v>
      </c>
      <c r="E64" s="69">
        <f t="shared" si="7"/>
        <v>0</v>
      </c>
      <c r="F64" s="69">
        <f t="shared" si="7"/>
        <v>0</v>
      </c>
      <c r="G64" s="69">
        <f t="shared" si="7"/>
        <v>0</v>
      </c>
      <c r="H64" s="69">
        <f t="shared" si="7"/>
        <v>0</v>
      </c>
      <c r="I64" s="69">
        <f t="shared" si="7"/>
        <v>0</v>
      </c>
      <c r="J64" s="69">
        <f t="shared" si="7"/>
        <v>0</v>
      </c>
      <c r="K64" s="69">
        <f t="shared" si="7"/>
        <v>0</v>
      </c>
      <c r="L64" s="70">
        <f t="shared" si="7"/>
        <v>0</v>
      </c>
      <c r="M64" s="262"/>
    </row>
    <row r="65" spans="1:13" ht="18.75" customHeight="1" x14ac:dyDescent="0.25">
      <c r="A65" s="302"/>
      <c r="B65" s="260"/>
      <c r="C65" s="4">
        <v>3</v>
      </c>
      <c r="D65" s="68">
        <f>SUM(D40,D45,D50,D55,D60)</f>
        <v>0</v>
      </c>
      <c r="E65" s="69">
        <f t="shared" si="7"/>
        <v>0</v>
      </c>
      <c r="F65" s="69">
        <f t="shared" si="7"/>
        <v>0</v>
      </c>
      <c r="G65" s="69">
        <f t="shared" si="7"/>
        <v>0</v>
      </c>
      <c r="H65" s="69">
        <f t="shared" si="7"/>
        <v>0</v>
      </c>
      <c r="I65" s="69">
        <f t="shared" si="7"/>
        <v>0</v>
      </c>
      <c r="J65" s="69">
        <f t="shared" si="7"/>
        <v>0</v>
      </c>
      <c r="K65" s="69">
        <f t="shared" si="7"/>
        <v>0</v>
      </c>
      <c r="L65" s="70">
        <f t="shared" si="7"/>
        <v>0</v>
      </c>
      <c r="M65" s="262"/>
    </row>
    <row r="66" spans="1:13" ht="18.75" customHeight="1" x14ac:dyDescent="0.25">
      <c r="A66" s="302"/>
      <c r="B66" s="260"/>
      <c r="C66" s="4">
        <v>4</v>
      </c>
      <c r="D66" s="68">
        <f>SUM(D41,D46,D51,D56,D61)</f>
        <v>0</v>
      </c>
      <c r="E66" s="69">
        <f t="shared" si="7"/>
        <v>0</v>
      </c>
      <c r="F66" s="69">
        <f t="shared" si="7"/>
        <v>0</v>
      </c>
      <c r="G66" s="69">
        <f t="shared" si="7"/>
        <v>0</v>
      </c>
      <c r="H66" s="69">
        <f t="shared" si="7"/>
        <v>0</v>
      </c>
      <c r="I66" s="69">
        <f t="shared" si="7"/>
        <v>0</v>
      </c>
      <c r="J66" s="69">
        <f t="shared" si="7"/>
        <v>0</v>
      </c>
      <c r="K66" s="69">
        <f t="shared" si="7"/>
        <v>0</v>
      </c>
      <c r="L66" s="70">
        <f t="shared" si="7"/>
        <v>0</v>
      </c>
      <c r="M66" s="262"/>
    </row>
    <row r="67" spans="1:13" ht="18.75" customHeight="1" thickBot="1" x14ac:dyDescent="0.3">
      <c r="A67" s="302"/>
      <c r="B67" s="260"/>
      <c r="C67" s="15">
        <v>5</v>
      </c>
      <c r="D67" s="77">
        <f>SUM(D42,D47,D52,D57,D62)</f>
        <v>0</v>
      </c>
      <c r="E67" s="78">
        <f t="shared" si="7"/>
        <v>0</v>
      </c>
      <c r="F67" s="78">
        <f t="shared" si="7"/>
        <v>0</v>
      </c>
      <c r="G67" s="78">
        <f t="shared" si="7"/>
        <v>0</v>
      </c>
      <c r="H67" s="78">
        <f t="shared" si="7"/>
        <v>0</v>
      </c>
      <c r="I67" s="78">
        <f t="shared" si="7"/>
        <v>0</v>
      </c>
      <c r="J67" s="78">
        <f t="shared" si="7"/>
        <v>0</v>
      </c>
      <c r="K67" s="78">
        <f t="shared" si="7"/>
        <v>0</v>
      </c>
      <c r="L67" s="79">
        <f t="shared" si="7"/>
        <v>0</v>
      </c>
      <c r="M67" s="262"/>
    </row>
    <row r="68" spans="1:13" ht="18.75" hidden="1" customHeight="1" thickTop="1" x14ac:dyDescent="0.25">
      <c r="A68" s="302"/>
      <c r="B68" s="260"/>
      <c r="C68" s="26" t="s">
        <v>23</v>
      </c>
      <c r="D68" s="80">
        <f>COUNTIF(D38:D62,"&gt;0")</f>
        <v>0</v>
      </c>
      <c r="E68" s="81">
        <f t="shared" ref="E68:L68" si="8">COUNTIF(E38:E62,"&gt;0")</f>
        <v>0</v>
      </c>
      <c r="F68" s="81">
        <f t="shared" si="8"/>
        <v>0</v>
      </c>
      <c r="G68" s="81">
        <f t="shared" si="8"/>
        <v>0</v>
      </c>
      <c r="H68" s="81">
        <f t="shared" si="8"/>
        <v>0</v>
      </c>
      <c r="I68" s="81">
        <f t="shared" si="8"/>
        <v>0</v>
      </c>
      <c r="J68" s="81">
        <f t="shared" si="8"/>
        <v>0</v>
      </c>
      <c r="K68" s="81">
        <f t="shared" si="8"/>
        <v>0</v>
      </c>
      <c r="L68" s="82">
        <f t="shared" si="8"/>
        <v>0</v>
      </c>
      <c r="M68" s="306"/>
    </row>
    <row r="69" spans="1:13" ht="18.75" hidden="1" customHeight="1" thickBot="1" x14ac:dyDescent="0.3">
      <c r="A69" s="302"/>
      <c r="B69" s="260"/>
      <c r="C69" s="27" t="s">
        <v>24</v>
      </c>
      <c r="D69" s="83">
        <f>COUNTIF(D38:D62,"&lt;0")</f>
        <v>0</v>
      </c>
      <c r="E69" s="84">
        <f t="shared" ref="E69:L69" si="9">COUNTIF(E38:E62,"&lt;0")</f>
        <v>0</v>
      </c>
      <c r="F69" s="84">
        <f t="shared" si="9"/>
        <v>0</v>
      </c>
      <c r="G69" s="84">
        <f t="shared" si="9"/>
        <v>0</v>
      </c>
      <c r="H69" s="84">
        <f t="shared" si="9"/>
        <v>0</v>
      </c>
      <c r="I69" s="84">
        <f t="shared" si="9"/>
        <v>0</v>
      </c>
      <c r="J69" s="84">
        <f t="shared" si="9"/>
        <v>0</v>
      </c>
      <c r="K69" s="84">
        <f t="shared" si="9"/>
        <v>0</v>
      </c>
      <c r="L69" s="85">
        <f t="shared" si="9"/>
        <v>0</v>
      </c>
      <c r="M69" s="307"/>
    </row>
    <row r="70" spans="1:13" ht="18.75" hidden="1" customHeight="1" thickTop="1" x14ac:dyDescent="0.25">
      <c r="A70" s="302"/>
      <c r="B70" s="260"/>
      <c r="C70" s="28" t="s">
        <v>23</v>
      </c>
      <c r="D70" s="86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87">
        <f t="shared" si="10"/>
        <v>0</v>
      </c>
      <c r="F70" s="87">
        <f t="shared" si="10"/>
        <v>0</v>
      </c>
      <c r="G70" s="87">
        <f t="shared" si="10"/>
        <v>0</v>
      </c>
      <c r="H70" s="87">
        <f t="shared" si="10"/>
        <v>0</v>
      </c>
      <c r="I70" s="87">
        <f t="shared" si="10"/>
        <v>0</v>
      </c>
      <c r="J70" s="87">
        <f t="shared" si="10"/>
        <v>0</v>
      </c>
      <c r="K70" s="87">
        <f t="shared" si="10"/>
        <v>0</v>
      </c>
      <c r="L70" s="88">
        <f t="shared" si="10"/>
        <v>0</v>
      </c>
      <c r="M70" s="284"/>
    </row>
    <row r="71" spans="1:13" ht="18.75" hidden="1" customHeight="1" thickBot="1" x14ac:dyDescent="0.3">
      <c r="A71" s="302"/>
      <c r="B71" s="260"/>
      <c r="C71" s="34" t="s">
        <v>24</v>
      </c>
      <c r="D71" s="89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90">
        <f t="shared" si="11"/>
        <v>0</v>
      </c>
      <c r="F71" s="90">
        <f t="shared" si="11"/>
        <v>0</v>
      </c>
      <c r="G71" s="90">
        <f t="shared" si="11"/>
        <v>0</v>
      </c>
      <c r="H71" s="90">
        <f t="shared" si="11"/>
        <v>0</v>
      </c>
      <c r="I71" s="90">
        <f t="shared" si="11"/>
        <v>0</v>
      </c>
      <c r="J71" s="90">
        <f t="shared" si="11"/>
        <v>0</v>
      </c>
      <c r="K71" s="90">
        <f t="shared" si="11"/>
        <v>0</v>
      </c>
      <c r="L71" s="91">
        <f t="shared" si="11"/>
        <v>0</v>
      </c>
      <c r="M71" s="285"/>
    </row>
    <row r="72" spans="1:13" ht="26.25" customHeight="1" thickTop="1" thickBot="1" x14ac:dyDescent="0.4">
      <c r="A72" s="303"/>
      <c r="B72" s="298" t="s">
        <v>0</v>
      </c>
      <c r="C72" s="299"/>
      <c r="D72" s="128">
        <f>SUM(D63:D67)</f>
        <v>0</v>
      </c>
      <c r="E72" s="129">
        <f t="shared" ref="E72:L72" si="12">SUM(E63:E67)</f>
        <v>0</v>
      </c>
      <c r="F72" s="129">
        <f t="shared" si="12"/>
        <v>0</v>
      </c>
      <c r="G72" s="129">
        <f t="shared" si="12"/>
        <v>0</v>
      </c>
      <c r="H72" s="129">
        <f t="shared" si="12"/>
        <v>0</v>
      </c>
      <c r="I72" s="129">
        <f t="shared" si="12"/>
        <v>0</v>
      </c>
      <c r="J72" s="129">
        <f t="shared" si="12"/>
        <v>0</v>
      </c>
      <c r="K72" s="129">
        <f t="shared" si="12"/>
        <v>0</v>
      </c>
      <c r="L72" s="130">
        <f t="shared" si="12"/>
        <v>0</v>
      </c>
      <c r="M72" s="116">
        <f>SUM(D72:L72)</f>
        <v>0</v>
      </c>
    </row>
    <row r="73" spans="1:13" ht="9.75" customHeight="1" thickBot="1" x14ac:dyDescent="0.4">
      <c r="D73" s="99"/>
      <c r="E73" s="99"/>
      <c r="F73" s="99"/>
      <c r="G73" s="99"/>
      <c r="H73" s="99"/>
      <c r="I73" s="99"/>
      <c r="J73" s="99"/>
      <c r="K73" s="99"/>
      <c r="L73" s="99"/>
      <c r="M73" s="118"/>
    </row>
    <row r="74" spans="1:13" ht="18.75" customHeight="1" thickBot="1" x14ac:dyDescent="0.3">
      <c r="A74" s="300" t="s">
        <v>20</v>
      </c>
      <c r="B74" s="304" t="s">
        <v>1</v>
      </c>
      <c r="C74" s="54">
        <v>1</v>
      </c>
      <c r="D74" s="92"/>
      <c r="E74" s="93"/>
      <c r="F74" s="93"/>
      <c r="G74" s="93"/>
      <c r="H74" s="93"/>
      <c r="I74" s="93"/>
      <c r="J74" s="93"/>
      <c r="K74" s="93"/>
      <c r="L74" s="94"/>
      <c r="M74" s="271">
        <f>SUM(D74:L74)+SUM(D75:L75)+SUM(D76:L76)+SUM(D77:L77)+SUM(D78:L78)</f>
        <v>0</v>
      </c>
    </row>
    <row r="75" spans="1:13" ht="18.75" customHeight="1" thickBot="1" x14ac:dyDescent="0.3">
      <c r="A75" s="301"/>
      <c r="B75" s="293"/>
      <c r="C75" s="52">
        <v>2</v>
      </c>
      <c r="D75" s="59"/>
      <c r="E75" s="60"/>
      <c r="F75" s="60"/>
      <c r="G75" s="60"/>
      <c r="H75" s="60"/>
      <c r="I75" s="60"/>
      <c r="J75" s="60"/>
      <c r="K75" s="60"/>
      <c r="L75" s="95"/>
      <c r="M75" s="272"/>
    </row>
    <row r="76" spans="1:13" ht="18.75" customHeight="1" thickBot="1" x14ac:dyDescent="0.3">
      <c r="A76" s="301"/>
      <c r="B76" s="293"/>
      <c r="C76" s="52">
        <v>3</v>
      </c>
      <c r="D76" s="59"/>
      <c r="E76" s="60"/>
      <c r="F76" s="60"/>
      <c r="G76" s="60"/>
      <c r="H76" s="60"/>
      <c r="I76" s="60"/>
      <c r="J76" s="60"/>
      <c r="K76" s="60"/>
      <c r="L76" s="95"/>
      <c r="M76" s="272"/>
    </row>
    <row r="77" spans="1:13" ht="18.75" customHeight="1" thickBot="1" x14ac:dyDescent="0.3">
      <c r="A77" s="301"/>
      <c r="B77" s="293"/>
      <c r="C77" s="52">
        <v>4</v>
      </c>
      <c r="D77" s="59"/>
      <c r="E77" s="60"/>
      <c r="F77" s="60"/>
      <c r="G77" s="60"/>
      <c r="H77" s="60"/>
      <c r="I77" s="60"/>
      <c r="J77" s="60"/>
      <c r="K77" s="60"/>
      <c r="L77" s="95"/>
      <c r="M77" s="272"/>
    </row>
    <row r="78" spans="1:13" ht="18.75" customHeight="1" thickBot="1" x14ac:dyDescent="0.3">
      <c r="A78" s="301"/>
      <c r="B78" s="305"/>
      <c r="C78" s="55">
        <v>5</v>
      </c>
      <c r="D78" s="96"/>
      <c r="E78" s="97"/>
      <c r="F78" s="97"/>
      <c r="G78" s="97"/>
      <c r="H78" s="97"/>
      <c r="I78" s="97"/>
      <c r="J78" s="97"/>
      <c r="K78" s="97"/>
      <c r="L78" s="98"/>
      <c r="M78" s="272"/>
    </row>
    <row r="79" spans="1:13" ht="18.75" customHeight="1" thickBot="1" x14ac:dyDescent="0.3">
      <c r="A79" s="301"/>
      <c r="B79" s="295" t="s">
        <v>2</v>
      </c>
      <c r="C79" s="8">
        <v>1</v>
      </c>
      <c r="D79" s="65"/>
      <c r="E79" s="66"/>
      <c r="F79" s="66"/>
      <c r="G79" s="66"/>
      <c r="H79" s="66"/>
      <c r="I79" s="66"/>
      <c r="J79" s="66"/>
      <c r="K79" s="66"/>
      <c r="L79" s="67"/>
      <c r="M79" s="269">
        <f>SUM(D79:L79)+SUM(D80:L80)+SUM(D81:L81)+SUM(D82:L82)+SUM(D83:L83)</f>
        <v>0</v>
      </c>
    </row>
    <row r="80" spans="1:13" ht="18.75" customHeight="1" thickBot="1" x14ac:dyDescent="0.3">
      <c r="A80" s="301"/>
      <c r="B80" s="296"/>
      <c r="C80" s="5">
        <v>2</v>
      </c>
      <c r="D80" s="68"/>
      <c r="E80" s="69"/>
      <c r="F80" s="69"/>
      <c r="G80" s="69"/>
      <c r="H80" s="69"/>
      <c r="I80" s="69"/>
      <c r="J80" s="69"/>
      <c r="K80" s="69"/>
      <c r="L80" s="70"/>
      <c r="M80" s="270"/>
    </row>
    <row r="81" spans="1:13" ht="18.75" customHeight="1" thickBot="1" x14ac:dyDescent="0.3">
      <c r="A81" s="301"/>
      <c r="B81" s="296"/>
      <c r="C81" s="5">
        <v>3</v>
      </c>
      <c r="D81" s="68"/>
      <c r="E81" s="69"/>
      <c r="F81" s="69"/>
      <c r="G81" s="69"/>
      <c r="H81" s="69"/>
      <c r="I81" s="69"/>
      <c r="J81" s="69"/>
      <c r="K81" s="69"/>
      <c r="L81" s="70"/>
      <c r="M81" s="270"/>
    </row>
    <row r="82" spans="1:13" ht="18.75" customHeight="1" thickBot="1" x14ac:dyDescent="0.3">
      <c r="A82" s="301"/>
      <c r="B82" s="296"/>
      <c r="C82" s="5">
        <v>4</v>
      </c>
      <c r="D82" s="68"/>
      <c r="E82" s="69"/>
      <c r="F82" s="69"/>
      <c r="G82" s="69"/>
      <c r="H82" s="69"/>
      <c r="I82" s="69"/>
      <c r="J82" s="69"/>
      <c r="K82" s="69"/>
      <c r="L82" s="70"/>
      <c r="M82" s="270"/>
    </row>
    <row r="83" spans="1:13" ht="18.75" customHeight="1" thickBot="1" x14ac:dyDescent="0.3">
      <c r="A83" s="301"/>
      <c r="B83" s="297"/>
      <c r="C83" s="9">
        <v>5</v>
      </c>
      <c r="D83" s="71"/>
      <c r="E83" s="72"/>
      <c r="F83" s="72"/>
      <c r="G83" s="72"/>
      <c r="H83" s="72"/>
      <c r="I83" s="72"/>
      <c r="J83" s="72"/>
      <c r="K83" s="72"/>
      <c r="L83" s="73"/>
      <c r="M83" s="270"/>
    </row>
    <row r="84" spans="1:13" ht="18.75" customHeight="1" thickBot="1" x14ac:dyDescent="0.3">
      <c r="A84" s="301"/>
      <c r="B84" s="292" t="s">
        <v>3</v>
      </c>
      <c r="C84" s="51">
        <v>1</v>
      </c>
      <c r="D84" s="56"/>
      <c r="E84" s="57"/>
      <c r="F84" s="57"/>
      <c r="G84" s="57"/>
      <c r="H84" s="57"/>
      <c r="I84" s="57"/>
      <c r="J84" s="57"/>
      <c r="K84" s="57"/>
      <c r="L84" s="58"/>
      <c r="M84" s="271">
        <f>SUM(D84:L84)+SUM(D85:L85)+SUM(D86:L86)+SUM(D87:L87)+SUM(D88:L88)</f>
        <v>0</v>
      </c>
    </row>
    <row r="85" spans="1:13" ht="18.75" customHeight="1" thickBot="1" x14ac:dyDescent="0.3">
      <c r="A85" s="301"/>
      <c r="B85" s="293"/>
      <c r="C85" s="52">
        <v>2</v>
      </c>
      <c r="D85" s="59"/>
      <c r="E85" s="60"/>
      <c r="F85" s="60"/>
      <c r="G85" s="60"/>
      <c r="H85" s="60"/>
      <c r="I85" s="60"/>
      <c r="J85" s="60"/>
      <c r="K85" s="60"/>
      <c r="L85" s="61"/>
      <c r="M85" s="272"/>
    </row>
    <row r="86" spans="1:13" ht="18.75" customHeight="1" thickBot="1" x14ac:dyDescent="0.3">
      <c r="A86" s="301"/>
      <c r="B86" s="293"/>
      <c r="C86" s="52">
        <v>3</v>
      </c>
      <c r="D86" s="59"/>
      <c r="E86" s="60"/>
      <c r="F86" s="60"/>
      <c r="G86" s="60"/>
      <c r="H86" s="60"/>
      <c r="I86" s="60"/>
      <c r="J86" s="60"/>
      <c r="K86" s="60"/>
      <c r="L86" s="61"/>
      <c r="M86" s="272"/>
    </row>
    <row r="87" spans="1:13" ht="18.75" customHeight="1" thickBot="1" x14ac:dyDescent="0.3">
      <c r="A87" s="301"/>
      <c r="B87" s="293"/>
      <c r="C87" s="52">
        <v>4</v>
      </c>
      <c r="D87" s="59"/>
      <c r="E87" s="60"/>
      <c r="F87" s="60"/>
      <c r="G87" s="60"/>
      <c r="H87" s="60"/>
      <c r="I87" s="60"/>
      <c r="J87" s="60"/>
      <c r="K87" s="60"/>
      <c r="L87" s="61"/>
      <c r="M87" s="272"/>
    </row>
    <row r="88" spans="1:13" ht="18.75" customHeight="1" thickBot="1" x14ac:dyDescent="0.3">
      <c r="A88" s="301"/>
      <c r="B88" s="294"/>
      <c r="C88" s="53">
        <v>5</v>
      </c>
      <c r="D88" s="62"/>
      <c r="E88" s="63"/>
      <c r="F88" s="63"/>
      <c r="G88" s="63"/>
      <c r="H88" s="63"/>
      <c r="I88" s="63"/>
      <c r="J88" s="63"/>
      <c r="K88" s="63"/>
      <c r="L88" s="64"/>
      <c r="M88" s="272"/>
    </row>
    <row r="89" spans="1:13" ht="18.75" customHeight="1" thickBot="1" x14ac:dyDescent="0.3">
      <c r="A89" s="301"/>
      <c r="B89" s="295" t="s">
        <v>4</v>
      </c>
      <c r="C89" s="12">
        <v>1</v>
      </c>
      <c r="D89" s="65"/>
      <c r="E89" s="66"/>
      <c r="F89" s="66"/>
      <c r="G89" s="66"/>
      <c r="H89" s="66"/>
      <c r="I89" s="66"/>
      <c r="J89" s="66"/>
      <c r="K89" s="66"/>
      <c r="L89" s="67"/>
      <c r="M89" s="269">
        <f>SUM(D89:L89)+SUM(D90:L90)+SUM(D91:L91)+SUM(D92:L92)+SUM(D93:L93)</f>
        <v>0</v>
      </c>
    </row>
    <row r="90" spans="1:13" ht="18.75" customHeight="1" thickBot="1" x14ac:dyDescent="0.3">
      <c r="A90" s="301"/>
      <c r="B90" s="296"/>
      <c r="C90" s="4">
        <v>2</v>
      </c>
      <c r="D90" s="68"/>
      <c r="E90" s="69"/>
      <c r="F90" s="69"/>
      <c r="G90" s="69"/>
      <c r="H90" s="69"/>
      <c r="I90" s="69"/>
      <c r="J90" s="69"/>
      <c r="K90" s="69"/>
      <c r="L90" s="70"/>
      <c r="M90" s="270"/>
    </row>
    <row r="91" spans="1:13" ht="18.75" customHeight="1" thickBot="1" x14ac:dyDescent="0.3">
      <c r="A91" s="301"/>
      <c r="B91" s="296"/>
      <c r="C91" s="4">
        <v>3</v>
      </c>
      <c r="D91" s="68"/>
      <c r="E91" s="69"/>
      <c r="F91" s="69"/>
      <c r="G91" s="69"/>
      <c r="H91" s="69"/>
      <c r="I91" s="69"/>
      <c r="J91" s="69"/>
      <c r="K91" s="69"/>
      <c r="L91" s="70"/>
      <c r="M91" s="270"/>
    </row>
    <row r="92" spans="1:13" ht="18.75" customHeight="1" thickBot="1" x14ac:dyDescent="0.3">
      <c r="A92" s="301"/>
      <c r="B92" s="296"/>
      <c r="C92" s="4">
        <v>4</v>
      </c>
      <c r="D92" s="68"/>
      <c r="E92" s="69"/>
      <c r="F92" s="69"/>
      <c r="G92" s="69"/>
      <c r="H92" s="69"/>
      <c r="I92" s="69"/>
      <c r="J92" s="69"/>
      <c r="K92" s="69"/>
      <c r="L92" s="70"/>
      <c r="M92" s="270"/>
    </row>
    <row r="93" spans="1:13" ht="18.75" customHeight="1" thickBot="1" x14ac:dyDescent="0.3">
      <c r="A93" s="301"/>
      <c r="B93" s="297"/>
      <c r="C93" s="13">
        <v>5</v>
      </c>
      <c r="D93" s="71"/>
      <c r="E93" s="72"/>
      <c r="F93" s="72"/>
      <c r="G93" s="72"/>
      <c r="H93" s="72"/>
      <c r="I93" s="72"/>
      <c r="J93" s="72"/>
      <c r="K93" s="72"/>
      <c r="L93" s="73"/>
      <c r="M93" s="270"/>
    </row>
    <row r="94" spans="1:13" ht="18.75" customHeight="1" thickBot="1" x14ac:dyDescent="0.3">
      <c r="A94" s="301"/>
      <c r="B94" s="292" t="s">
        <v>5</v>
      </c>
      <c r="C94" s="51">
        <v>1</v>
      </c>
      <c r="D94" s="56"/>
      <c r="E94" s="57"/>
      <c r="F94" s="57"/>
      <c r="G94" s="57"/>
      <c r="H94" s="57"/>
      <c r="I94" s="57"/>
      <c r="J94" s="57"/>
      <c r="K94" s="57"/>
      <c r="L94" s="58"/>
      <c r="M94" s="271">
        <f>SUM(D94:L94)+SUM(D95:L95)+SUM(D96:L96)+SUM(D97:L97)+SUM(D98:L98)</f>
        <v>0</v>
      </c>
    </row>
    <row r="95" spans="1:13" ht="18.75" customHeight="1" thickBot="1" x14ac:dyDescent="0.3">
      <c r="A95" s="301"/>
      <c r="B95" s="293"/>
      <c r="C95" s="52">
        <v>2</v>
      </c>
      <c r="D95" s="59"/>
      <c r="E95" s="60"/>
      <c r="F95" s="60"/>
      <c r="G95" s="60"/>
      <c r="H95" s="60"/>
      <c r="I95" s="60"/>
      <c r="J95" s="60"/>
      <c r="K95" s="60"/>
      <c r="L95" s="61"/>
      <c r="M95" s="272"/>
    </row>
    <row r="96" spans="1:13" ht="18.75" customHeight="1" thickBot="1" x14ac:dyDescent="0.3">
      <c r="A96" s="301"/>
      <c r="B96" s="293"/>
      <c r="C96" s="52">
        <v>3</v>
      </c>
      <c r="D96" s="59"/>
      <c r="E96" s="60"/>
      <c r="F96" s="60"/>
      <c r="G96" s="60"/>
      <c r="H96" s="60"/>
      <c r="I96" s="60"/>
      <c r="J96" s="60"/>
      <c r="K96" s="60"/>
      <c r="L96" s="61"/>
      <c r="M96" s="272"/>
    </row>
    <row r="97" spans="1:13" ht="18.75" customHeight="1" thickBot="1" x14ac:dyDescent="0.3">
      <c r="A97" s="301"/>
      <c r="B97" s="293"/>
      <c r="C97" s="52">
        <v>4</v>
      </c>
      <c r="D97" s="59"/>
      <c r="E97" s="60"/>
      <c r="F97" s="60"/>
      <c r="G97" s="60"/>
      <c r="H97" s="60"/>
      <c r="I97" s="60"/>
      <c r="J97" s="60"/>
      <c r="K97" s="60"/>
      <c r="L97" s="61"/>
      <c r="M97" s="272"/>
    </row>
    <row r="98" spans="1:13" ht="18.75" customHeight="1" thickBot="1" x14ac:dyDescent="0.3">
      <c r="A98" s="301"/>
      <c r="B98" s="294"/>
      <c r="C98" s="53">
        <v>5</v>
      </c>
      <c r="D98" s="62"/>
      <c r="E98" s="63"/>
      <c r="F98" s="63"/>
      <c r="G98" s="63"/>
      <c r="H98" s="63"/>
      <c r="I98" s="63"/>
      <c r="J98" s="63"/>
      <c r="K98" s="63"/>
      <c r="L98" s="64"/>
      <c r="M98" s="273"/>
    </row>
    <row r="99" spans="1:13" ht="18.75" customHeight="1" thickTop="1" x14ac:dyDescent="0.25">
      <c r="A99" s="302"/>
      <c r="B99" s="259" t="s">
        <v>18</v>
      </c>
      <c r="C99" s="14">
        <v>1</v>
      </c>
      <c r="D99" s="74">
        <f t="shared" ref="D99:L103" si="13">SUM(D74,D79,D84,D89,D94)</f>
        <v>0</v>
      </c>
      <c r="E99" s="75">
        <f t="shared" si="13"/>
        <v>0</v>
      </c>
      <c r="F99" s="75">
        <f t="shared" si="13"/>
        <v>0</v>
      </c>
      <c r="G99" s="75">
        <f t="shared" si="13"/>
        <v>0</v>
      </c>
      <c r="H99" s="75">
        <f t="shared" si="13"/>
        <v>0</v>
      </c>
      <c r="I99" s="75">
        <f t="shared" si="13"/>
        <v>0</v>
      </c>
      <c r="J99" s="75">
        <f t="shared" si="13"/>
        <v>0</v>
      </c>
      <c r="K99" s="75">
        <f t="shared" si="13"/>
        <v>0</v>
      </c>
      <c r="L99" s="76">
        <f t="shared" si="13"/>
        <v>0</v>
      </c>
      <c r="M99" s="261"/>
    </row>
    <row r="100" spans="1:13" ht="18.75" customHeight="1" x14ac:dyDescent="0.25">
      <c r="A100" s="302"/>
      <c r="B100" s="260"/>
      <c r="C100" s="4">
        <v>2</v>
      </c>
      <c r="D100" s="68">
        <f>SUM(D75,D80,D85,D90,D95)</f>
        <v>0</v>
      </c>
      <c r="E100" s="69">
        <f t="shared" si="13"/>
        <v>0</v>
      </c>
      <c r="F100" s="69">
        <f t="shared" si="13"/>
        <v>0</v>
      </c>
      <c r="G100" s="69">
        <f t="shared" si="13"/>
        <v>0</v>
      </c>
      <c r="H100" s="69">
        <f t="shared" si="13"/>
        <v>0</v>
      </c>
      <c r="I100" s="69">
        <f t="shared" si="13"/>
        <v>0</v>
      </c>
      <c r="J100" s="69">
        <f t="shared" si="13"/>
        <v>0</v>
      </c>
      <c r="K100" s="69">
        <f t="shared" si="13"/>
        <v>0</v>
      </c>
      <c r="L100" s="70">
        <f t="shared" si="13"/>
        <v>0</v>
      </c>
      <c r="M100" s="262"/>
    </row>
    <row r="101" spans="1:13" ht="18.75" customHeight="1" x14ac:dyDescent="0.25">
      <c r="A101" s="302"/>
      <c r="B101" s="260"/>
      <c r="C101" s="4">
        <v>3</v>
      </c>
      <c r="D101" s="68">
        <f>SUM(D76,D81,D86,D91,D96)</f>
        <v>0</v>
      </c>
      <c r="E101" s="69">
        <f t="shared" si="13"/>
        <v>0</v>
      </c>
      <c r="F101" s="69">
        <f t="shared" si="13"/>
        <v>0</v>
      </c>
      <c r="G101" s="69">
        <f t="shared" si="13"/>
        <v>0</v>
      </c>
      <c r="H101" s="69">
        <f t="shared" si="13"/>
        <v>0</v>
      </c>
      <c r="I101" s="69">
        <f t="shared" si="13"/>
        <v>0</v>
      </c>
      <c r="J101" s="69">
        <f t="shared" si="13"/>
        <v>0</v>
      </c>
      <c r="K101" s="69">
        <f t="shared" si="13"/>
        <v>0</v>
      </c>
      <c r="L101" s="70">
        <f t="shared" si="13"/>
        <v>0</v>
      </c>
      <c r="M101" s="262"/>
    </row>
    <row r="102" spans="1:13" ht="18.75" customHeight="1" x14ac:dyDescent="0.25">
      <c r="A102" s="302"/>
      <c r="B102" s="260"/>
      <c r="C102" s="4">
        <v>4</v>
      </c>
      <c r="D102" s="68">
        <f>SUM(D77,D82,D87,D92,D97)</f>
        <v>0</v>
      </c>
      <c r="E102" s="69">
        <f t="shared" si="13"/>
        <v>0</v>
      </c>
      <c r="F102" s="69">
        <f t="shared" si="13"/>
        <v>0</v>
      </c>
      <c r="G102" s="69">
        <f t="shared" si="13"/>
        <v>0</v>
      </c>
      <c r="H102" s="69">
        <f t="shared" si="13"/>
        <v>0</v>
      </c>
      <c r="I102" s="69">
        <f t="shared" si="13"/>
        <v>0</v>
      </c>
      <c r="J102" s="69">
        <f t="shared" si="13"/>
        <v>0</v>
      </c>
      <c r="K102" s="69">
        <f t="shared" si="13"/>
        <v>0</v>
      </c>
      <c r="L102" s="70">
        <f t="shared" si="13"/>
        <v>0</v>
      </c>
      <c r="M102" s="262"/>
    </row>
    <row r="103" spans="1:13" ht="18.75" customHeight="1" thickBot="1" x14ac:dyDescent="0.3">
      <c r="A103" s="302"/>
      <c r="B103" s="260"/>
      <c r="C103" s="15">
        <v>5</v>
      </c>
      <c r="D103" s="77">
        <f>SUM(D78,D83,D88,D93,D98)</f>
        <v>0</v>
      </c>
      <c r="E103" s="78">
        <f t="shared" si="13"/>
        <v>0</v>
      </c>
      <c r="F103" s="78">
        <f t="shared" si="13"/>
        <v>0</v>
      </c>
      <c r="G103" s="78">
        <f t="shared" si="13"/>
        <v>0</v>
      </c>
      <c r="H103" s="78">
        <f t="shared" si="13"/>
        <v>0</v>
      </c>
      <c r="I103" s="78">
        <f t="shared" si="13"/>
        <v>0</v>
      </c>
      <c r="J103" s="78">
        <f t="shared" si="13"/>
        <v>0</v>
      </c>
      <c r="K103" s="78">
        <f t="shared" si="13"/>
        <v>0</v>
      </c>
      <c r="L103" s="79">
        <f t="shared" si="13"/>
        <v>0</v>
      </c>
      <c r="M103" s="262"/>
    </row>
    <row r="104" spans="1:13" ht="18.75" hidden="1" customHeight="1" thickTop="1" x14ac:dyDescent="0.25">
      <c r="A104" s="302"/>
      <c r="B104" s="260"/>
      <c r="C104" s="26" t="s">
        <v>23</v>
      </c>
      <c r="D104" s="80">
        <f>COUNTIF(D74:D98,"&gt;0")</f>
        <v>0</v>
      </c>
      <c r="E104" s="81">
        <f t="shared" ref="E104:L104" si="14">COUNTIF(E74:E98,"&gt;0")</f>
        <v>0</v>
      </c>
      <c r="F104" s="81">
        <f t="shared" si="14"/>
        <v>0</v>
      </c>
      <c r="G104" s="81">
        <f t="shared" si="14"/>
        <v>0</v>
      </c>
      <c r="H104" s="81">
        <f t="shared" si="14"/>
        <v>0</v>
      </c>
      <c r="I104" s="81">
        <f t="shared" si="14"/>
        <v>0</v>
      </c>
      <c r="J104" s="81">
        <f t="shared" si="14"/>
        <v>0</v>
      </c>
      <c r="K104" s="81">
        <f t="shared" si="14"/>
        <v>0</v>
      </c>
      <c r="L104" s="82">
        <f t="shared" si="14"/>
        <v>0</v>
      </c>
      <c r="M104" s="306"/>
    </row>
    <row r="105" spans="1:13" ht="18.75" hidden="1" customHeight="1" thickBot="1" x14ac:dyDescent="0.3">
      <c r="A105" s="302"/>
      <c r="B105" s="260"/>
      <c r="C105" s="27" t="s">
        <v>24</v>
      </c>
      <c r="D105" s="83">
        <f>COUNTIF(D74:D98,"&lt;0")</f>
        <v>0</v>
      </c>
      <c r="E105" s="84">
        <f t="shared" ref="E105:L105" si="15">COUNTIF(E74:E98,"&lt;0")</f>
        <v>0</v>
      </c>
      <c r="F105" s="84">
        <f t="shared" si="15"/>
        <v>0</v>
      </c>
      <c r="G105" s="84">
        <f t="shared" si="15"/>
        <v>0</v>
      </c>
      <c r="H105" s="84">
        <f t="shared" si="15"/>
        <v>0</v>
      </c>
      <c r="I105" s="84">
        <f t="shared" si="15"/>
        <v>0</v>
      </c>
      <c r="J105" s="84">
        <f t="shared" si="15"/>
        <v>0</v>
      </c>
      <c r="K105" s="84">
        <f t="shared" si="15"/>
        <v>0</v>
      </c>
      <c r="L105" s="85">
        <f t="shared" si="15"/>
        <v>0</v>
      </c>
      <c r="M105" s="307"/>
    </row>
    <row r="106" spans="1:13" ht="18.75" hidden="1" customHeight="1" thickTop="1" x14ac:dyDescent="0.25">
      <c r="A106" s="302"/>
      <c r="B106" s="260"/>
      <c r="C106" s="28" t="s">
        <v>23</v>
      </c>
      <c r="D106" s="86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87">
        <f t="shared" si="16"/>
        <v>0</v>
      </c>
      <c r="F106" s="87">
        <f t="shared" si="16"/>
        <v>0</v>
      </c>
      <c r="G106" s="87">
        <f t="shared" si="16"/>
        <v>0</v>
      </c>
      <c r="H106" s="87">
        <f t="shared" si="16"/>
        <v>0</v>
      </c>
      <c r="I106" s="87">
        <f t="shared" si="16"/>
        <v>0</v>
      </c>
      <c r="J106" s="87">
        <f t="shared" si="16"/>
        <v>0</v>
      </c>
      <c r="K106" s="87">
        <f t="shared" si="16"/>
        <v>0</v>
      </c>
      <c r="L106" s="88">
        <f t="shared" si="16"/>
        <v>0</v>
      </c>
      <c r="M106" s="284"/>
    </row>
    <row r="107" spans="1:13" ht="18.75" hidden="1" customHeight="1" thickBot="1" x14ac:dyDescent="0.3">
      <c r="A107" s="302"/>
      <c r="B107" s="260"/>
      <c r="C107" s="34" t="s">
        <v>24</v>
      </c>
      <c r="D107" s="89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90">
        <f t="shared" si="17"/>
        <v>0</v>
      </c>
      <c r="F107" s="90">
        <f t="shared" si="17"/>
        <v>0</v>
      </c>
      <c r="G107" s="90">
        <f t="shared" si="17"/>
        <v>0</v>
      </c>
      <c r="H107" s="90">
        <f t="shared" si="17"/>
        <v>0</v>
      </c>
      <c r="I107" s="90">
        <f t="shared" si="17"/>
        <v>0</v>
      </c>
      <c r="J107" s="90">
        <f t="shared" si="17"/>
        <v>0</v>
      </c>
      <c r="K107" s="90">
        <f t="shared" si="17"/>
        <v>0</v>
      </c>
      <c r="L107" s="91">
        <f t="shared" si="17"/>
        <v>0</v>
      </c>
      <c r="M107" s="285"/>
    </row>
    <row r="108" spans="1:13" ht="27" customHeight="1" thickTop="1" thickBot="1" x14ac:dyDescent="0.4">
      <c r="A108" s="303"/>
      <c r="B108" s="298" t="s">
        <v>0</v>
      </c>
      <c r="C108" s="299"/>
      <c r="D108" s="128">
        <f>SUM(D99:D103)</f>
        <v>0</v>
      </c>
      <c r="E108" s="129">
        <f t="shared" ref="E108:L108" si="18">SUM(E99:E103)</f>
        <v>0</v>
      </c>
      <c r="F108" s="129">
        <f t="shared" si="18"/>
        <v>0</v>
      </c>
      <c r="G108" s="129">
        <f t="shared" si="18"/>
        <v>0</v>
      </c>
      <c r="H108" s="129">
        <f t="shared" si="18"/>
        <v>0</v>
      </c>
      <c r="I108" s="129">
        <f t="shared" si="18"/>
        <v>0</v>
      </c>
      <c r="J108" s="129">
        <f t="shared" si="18"/>
        <v>0</v>
      </c>
      <c r="K108" s="129">
        <f t="shared" si="18"/>
        <v>0</v>
      </c>
      <c r="L108" s="130">
        <f t="shared" si="18"/>
        <v>0</v>
      </c>
      <c r="M108" s="116">
        <f>SUM(D108:L108)</f>
        <v>0</v>
      </c>
    </row>
    <row r="109" spans="1:13" ht="9" customHeight="1" thickBot="1" x14ac:dyDescent="0.4">
      <c r="D109" s="99"/>
      <c r="E109" s="99"/>
      <c r="F109" s="99"/>
      <c r="G109" s="99"/>
      <c r="H109" s="99"/>
      <c r="I109" s="99"/>
      <c r="J109" s="99"/>
      <c r="K109" s="99"/>
      <c r="L109" s="99"/>
      <c r="M109" s="118"/>
    </row>
    <row r="110" spans="1:13" ht="18.75" customHeight="1" thickBot="1" x14ac:dyDescent="0.3">
      <c r="A110" s="300" t="s">
        <v>21</v>
      </c>
      <c r="B110" s="304" t="s">
        <v>1</v>
      </c>
      <c r="C110" s="54">
        <v>1</v>
      </c>
      <c r="D110" s="92"/>
      <c r="E110" s="93"/>
      <c r="F110" s="93"/>
      <c r="G110" s="93"/>
      <c r="H110" s="93"/>
      <c r="I110" s="93"/>
      <c r="J110" s="93"/>
      <c r="K110" s="93"/>
      <c r="L110" s="94"/>
      <c r="M110" s="271">
        <f>SUM(D110:L110)+SUM(D111:L111)+SUM(D112:L112)+SUM(D113:L113)+SUM(D114:L114)</f>
        <v>0</v>
      </c>
    </row>
    <row r="111" spans="1:13" ht="18.75" customHeight="1" thickBot="1" x14ac:dyDescent="0.3">
      <c r="A111" s="301"/>
      <c r="B111" s="293"/>
      <c r="C111" s="52">
        <v>2</v>
      </c>
      <c r="D111" s="59"/>
      <c r="E111" s="60"/>
      <c r="F111" s="60"/>
      <c r="G111" s="60"/>
      <c r="H111" s="60"/>
      <c r="I111" s="60"/>
      <c r="J111" s="60"/>
      <c r="K111" s="60"/>
      <c r="L111" s="95"/>
      <c r="M111" s="272"/>
    </row>
    <row r="112" spans="1:13" ht="18.75" customHeight="1" thickBot="1" x14ac:dyDescent="0.3">
      <c r="A112" s="301"/>
      <c r="B112" s="293"/>
      <c r="C112" s="52">
        <v>3</v>
      </c>
      <c r="D112" s="59"/>
      <c r="E112" s="60"/>
      <c r="F112" s="60"/>
      <c r="G112" s="60"/>
      <c r="H112" s="60"/>
      <c r="I112" s="60"/>
      <c r="J112" s="60"/>
      <c r="K112" s="60"/>
      <c r="L112" s="95"/>
      <c r="M112" s="272"/>
    </row>
    <row r="113" spans="1:13" ht="18.75" customHeight="1" thickBot="1" x14ac:dyDescent="0.3">
      <c r="A113" s="301"/>
      <c r="B113" s="293"/>
      <c r="C113" s="52">
        <v>4</v>
      </c>
      <c r="D113" s="59"/>
      <c r="E113" s="60"/>
      <c r="F113" s="60"/>
      <c r="G113" s="60"/>
      <c r="H113" s="60"/>
      <c r="I113" s="60"/>
      <c r="J113" s="60"/>
      <c r="K113" s="60"/>
      <c r="L113" s="95"/>
      <c r="M113" s="272"/>
    </row>
    <row r="114" spans="1:13" ht="18.75" customHeight="1" thickBot="1" x14ac:dyDescent="0.3">
      <c r="A114" s="301"/>
      <c r="B114" s="305"/>
      <c r="C114" s="55">
        <v>5</v>
      </c>
      <c r="D114" s="96"/>
      <c r="E114" s="97"/>
      <c r="F114" s="97"/>
      <c r="G114" s="97"/>
      <c r="H114" s="97"/>
      <c r="I114" s="97"/>
      <c r="J114" s="97"/>
      <c r="K114" s="97"/>
      <c r="L114" s="98"/>
      <c r="M114" s="272"/>
    </row>
    <row r="115" spans="1:13" ht="18.75" customHeight="1" thickBot="1" x14ac:dyDescent="0.3">
      <c r="A115" s="301"/>
      <c r="B115" s="295" t="s">
        <v>2</v>
      </c>
      <c r="C115" s="8">
        <v>1</v>
      </c>
      <c r="D115" s="65"/>
      <c r="E115" s="66"/>
      <c r="F115" s="66"/>
      <c r="G115" s="66"/>
      <c r="H115" s="66"/>
      <c r="I115" s="66"/>
      <c r="J115" s="66"/>
      <c r="K115" s="66"/>
      <c r="L115" s="67"/>
      <c r="M115" s="269">
        <f>SUM(D115:L115)+SUM(D116:L116)+SUM(D117:L117)+SUM(D118:L118)+SUM(D119:L119)</f>
        <v>0</v>
      </c>
    </row>
    <row r="116" spans="1:13" ht="18.75" customHeight="1" thickBot="1" x14ac:dyDescent="0.3">
      <c r="A116" s="301"/>
      <c r="B116" s="296"/>
      <c r="C116" s="5">
        <v>2</v>
      </c>
      <c r="D116" s="68"/>
      <c r="E116" s="69"/>
      <c r="F116" s="69"/>
      <c r="G116" s="69"/>
      <c r="H116" s="69"/>
      <c r="I116" s="69"/>
      <c r="J116" s="69"/>
      <c r="K116" s="69"/>
      <c r="L116" s="70"/>
      <c r="M116" s="270"/>
    </row>
    <row r="117" spans="1:13" ht="18.75" customHeight="1" thickBot="1" x14ac:dyDescent="0.3">
      <c r="A117" s="301"/>
      <c r="B117" s="296"/>
      <c r="C117" s="5">
        <v>3</v>
      </c>
      <c r="D117" s="68"/>
      <c r="E117" s="69"/>
      <c r="F117" s="69"/>
      <c r="G117" s="69"/>
      <c r="H117" s="69"/>
      <c r="I117" s="69"/>
      <c r="J117" s="69"/>
      <c r="K117" s="69"/>
      <c r="L117" s="70"/>
      <c r="M117" s="270"/>
    </row>
    <row r="118" spans="1:13" ht="18.75" customHeight="1" thickBot="1" x14ac:dyDescent="0.3">
      <c r="A118" s="301"/>
      <c r="B118" s="296"/>
      <c r="C118" s="5">
        <v>4</v>
      </c>
      <c r="D118" s="68"/>
      <c r="E118" s="69"/>
      <c r="F118" s="69"/>
      <c r="G118" s="69"/>
      <c r="H118" s="69"/>
      <c r="I118" s="69"/>
      <c r="J118" s="69"/>
      <c r="K118" s="69"/>
      <c r="L118" s="70"/>
      <c r="M118" s="270"/>
    </row>
    <row r="119" spans="1:13" ht="18.75" customHeight="1" thickBot="1" x14ac:dyDescent="0.3">
      <c r="A119" s="301"/>
      <c r="B119" s="297"/>
      <c r="C119" s="9">
        <v>5</v>
      </c>
      <c r="D119" s="71"/>
      <c r="E119" s="72"/>
      <c r="F119" s="72"/>
      <c r="G119" s="72"/>
      <c r="H119" s="72"/>
      <c r="I119" s="72"/>
      <c r="J119" s="72"/>
      <c r="K119" s="72"/>
      <c r="L119" s="73"/>
      <c r="M119" s="270"/>
    </row>
    <row r="120" spans="1:13" ht="18.75" customHeight="1" thickBot="1" x14ac:dyDescent="0.3">
      <c r="A120" s="301"/>
      <c r="B120" s="292" t="s">
        <v>3</v>
      </c>
      <c r="C120" s="51">
        <v>1</v>
      </c>
      <c r="D120" s="56"/>
      <c r="E120" s="57"/>
      <c r="F120" s="57"/>
      <c r="G120" s="57"/>
      <c r="H120" s="57"/>
      <c r="I120" s="57"/>
      <c r="J120" s="57"/>
      <c r="K120" s="57"/>
      <c r="L120" s="58"/>
      <c r="M120" s="271">
        <f>SUM(D120:L120)+SUM(D121:L121)+SUM(D122:L122)+SUM(D123:L123)+SUM(D124:L124)</f>
        <v>0</v>
      </c>
    </row>
    <row r="121" spans="1:13" ht="18.75" customHeight="1" thickBot="1" x14ac:dyDescent="0.3">
      <c r="A121" s="301"/>
      <c r="B121" s="293"/>
      <c r="C121" s="52">
        <v>2</v>
      </c>
      <c r="D121" s="59"/>
      <c r="E121" s="60"/>
      <c r="F121" s="60"/>
      <c r="G121" s="60"/>
      <c r="H121" s="60"/>
      <c r="I121" s="60"/>
      <c r="J121" s="60"/>
      <c r="K121" s="60"/>
      <c r="L121" s="61"/>
      <c r="M121" s="272"/>
    </row>
    <row r="122" spans="1:13" ht="18.75" customHeight="1" thickBot="1" x14ac:dyDescent="0.3">
      <c r="A122" s="301"/>
      <c r="B122" s="293"/>
      <c r="C122" s="52">
        <v>3</v>
      </c>
      <c r="D122" s="59"/>
      <c r="E122" s="60"/>
      <c r="F122" s="60"/>
      <c r="G122" s="60"/>
      <c r="H122" s="60"/>
      <c r="I122" s="60"/>
      <c r="J122" s="60"/>
      <c r="K122" s="60"/>
      <c r="L122" s="61"/>
      <c r="M122" s="272"/>
    </row>
    <row r="123" spans="1:13" ht="18.75" customHeight="1" thickBot="1" x14ac:dyDescent="0.3">
      <c r="A123" s="301"/>
      <c r="B123" s="293"/>
      <c r="C123" s="52">
        <v>4</v>
      </c>
      <c r="D123" s="59"/>
      <c r="E123" s="60"/>
      <c r="F123" s="60"/>
      <c r="G123" s="60"/>
      <c r="H123" s="60"/>
      <c r="I123" s="60"/>
      <c r="J123" s="60"/>
      <c r="K123" s="60"/>
      <c r="L123" s="61"/>
      <c r="M123" s="272"/>
    </row>
    <row r="124" spans="1:13" ht="18.75" customHeight="1" thickBot="1" x14ac:dyDescent="0.3">
      <c r="A124" s="301"/>
      <c r="B124" s="294"/>
      <c r="C124" s="53">
        <v>5</v>
      </c>
      <c r="D124" s="62"/>
      <c r="E124" s="63"/>
      <c r="F124" s="63"/>
      <c r="G124" s="63"/>
      <c r="H124" s="63"/>
      <c r="I124" s="63"/>
      <c r="J124" s="63"/>
      <c r="K124" s="63"/>
      <c r="L124" s="64"/>
      <c r="M124" s="272"/>
    </row>
    <row r="125" spans="1:13" ht="18.75" customHeight="1" thickBot="1" x14ac:dyDescent="0.3">
      <c r="A125" s="301"/>
      <c r="B125" s="295" t="s">
        <v>4</v>
      </c>
      <c r="C125" s="12">
        <v>1</v>
      </c>
      <c r="D125" s="65"/>
      <c r="E125" s="66"/>
      <c r="F125" s="66"/>
      <c r="G125" s="66"/>
      <c r="H125" s="66"/>
      <c r="I125" s="66"/>
      <c r="J125" s="66"/>
      <c r="K125" s="66"/>
      <c r="L125" s="67"/>
      <c r="M125" s="269">
        <f>SUM(D125:L125)+SUM(D126:L126)+SUM(D127:L127)+SUM(D128:L128)+SUM(D129:L129)</f>
        <v>0</v>
      </c>
    </row>
    <row r="126" spans="1:13" ht="18.75" customHeight="1" thickBot="1" x14ac:dyDescent="0.3">
      <c r="A126" s="301"/>
      <c r="B126" s="296"/>
      <c r="C126" s="4">
        <v>2</v>
      </c>
      <c r="D126" s="68"/>
      <c r="E126" s="69"/>
      <c r="F126" s="69"/>
      <c r="G126" s="69"/>
      <c r="H126" s="69"/>
      <c r="I126" s="69"/>
      <c r="J126" s="69"/>
      <c r="K126" s="69"/>
      <c r="L126" s="70"/>
      <c r="M126" s="270"/>
    </row>
    <row r="127" spans="1:13" ht="18.75" customHeight="1" thickBot="1" x14ac:dyDescent="0.3">
      <c r="A127" s="301"/>
      <c r="B127" s="296"/>
      <c r="C127" s="4">
        <v>3</v>
      </c>
      <c r="D127" s="68"/>
      <c r="E127" s="69"/>
      <c r="F127" s="69"/>
      <c r="G127" s="69"/>
      <c r="H127" s="69"/>
      <c r="I127" s="69"/>
      <c r="J127" s="69"/>
      <c r="K127" s="69"/>
      <c r="L127" s="70"/>
      <c r="M127" s="270"/>
    </row>
    <row r="128" spans="1:13" ht="18.75" customHeight="1" thickBot="1" x14ac:dyDescent="0.3">
      <c r="A128" s="301"/>
      <c r="B128" s="296"/>
      <c r="C128" s="4">
        <v>4</v>
      </c>
      <c r="D128" s="68"/>
      <c r="E128" s="69"/>
      <c r="F128" s="69"/>
      <c r="G128" s="69"/>
      <c r="H128" s="69"/>
      <c r="I128" s="69"/>
      <c r="J128" s="69"/>
      <c r="K128" s="69"/>
      <c r="L128" s="70"/>
      <c r="M128" s="270"/>
    </row>
    <row r="129" spans="1:13" ht="18.75" customHeight="1" thickBot="1" x14ac:dyDescent="0.3">
      <c r="A129" s="301"/>
      <c r="B129" s="297"/>
      <c r="C129" s="13">
        <v>5</v>
      </c>
      <c r="D129" s="71"/>
      <c r="E129" s="72"/>
      <c r="F129" s="72"/>
      <c r="G129" s="72"/>
      <c r="H129" s="72"/>
      <c r="I129" s="72"/>
      <c r="J129" s="72"/>
      <c r="K129" s="72"/>
      <c r="L129" s="73"/>
      <c r="M129" s="270"/>
    </row>
    <row r="130" spans="1:13" ht="18.75" customHeight="1" thickBot="1" x14ac:dyDescent="0.3">
      <c r="A130" s="301"/>
      <c r="B130" s="292" t="s">
        <v>5</v>
      </c>
      <c r="C130" s="51">
        <v>1</v>
      </c>
      <c r="D130" s="56"/>
      <c r="E130" s="57"/>
      <c r="F130" s="57"/>
      <c r="G130" s="57"/>
      <c r="H130" s="57"/>
      <c r="I130" s="57"/>
      <c r="J130" s="57"/>
      <c r="K130" s="57"/>
      <c r="L130" s="58"/>
      <c r="M130" s="271">
        <f>SUM(D130:L130)+SUM(D131:L131)+SUM(D132:L132)+SUM(D133:L133)+SUM(D134:L134)</f>
        <v>0</v>
      </c>
    </row>
    <row r="131" spans="1:13" ht="18.75" customHeight="1" thickBot="1" x14ac:dyDescent="0.3">
      <c r="A131" s="301"/>
      <c r="B131" s="293"/>
      <c r="C131" s="52">
        <v>2</v>
      </c>
      <c r="D131" s="59"/>
      <c r="E131" s="60"/>
      <c r="F131" s="60"/>
      <c r="G131" s="60"/>
      <c r="H131" s="60"/>
      <c r="I131" s="60"/>
      <c r="J131" s="60"/>
      <c r="K131" s="60"/>
      <c r="L131" s="61"/>
      <c r="M131" s="272"/>
    </row>
    <row r="132" spans="1:13" ht="18.75" customHeight="1" thickBot="1" x14ac:dyDescent="0.3">
      <c r="A132" s="301"/>
      <c r="B132" s="293"/>
      <c r="C132" s="52">
        <v>3</v>
      </c>
      <c r="D132" s="59"/>
      <c r="E132" s="60"/>
      <c r="F132" s="60"/>
      <c r="G132" s="60"/>
      <c r="H132" s="60"/>
      <c r="I132" s="60"/>
      <c r="J132" s="60"/>
      <c r="K132" s="60"/>
      <c r="L132" s="61"/>
      <c r="M132" s="272"/>
    </row>
    <row r="133" spans="1:13" ht="18.75" customHeight="1" thickBot="1" x14ac:dyDescent="0.3">
      <c r="A133" s="301"/>
      <c r="B133" s="293"/>
      <c r="C133" s="52">
        <v>4</v>
      </c>
      <c r="D133" s="59"/>
      <c r="E133" s="60"/>
      <c r="F133" s="60"/>
      <c r="G133" s="60"/>
      <c r="H133" s="60"/>
      <c r="I133" s="60"/>
      <c r="J133" s="60"/>
      <c r="K133" s="60"/>
      <c r="L133" s="61"/>
      <c r="M133" s="272"/>
    </row>
    <row r="134" spans="1:13" ht="18.75" customHeight="1" thickBot="1" x14ac:dyDescent="0.3">
      <c r="A134" s="301"/>
      <c r="B134" s="294"/>
      <c r="C134" s="53">
        <v>5</v>
      </c>
      <c r="D134" s="62"/>
      <c r="E134" s="63"/>
      <c r="F134" s="63"/>
      <c r="G134" s="63"/>
      <c r="H134" s="63"/>
      <c r="I134" s="63"/>
      <c r="J134" s="63"/>
      <c r="K134" s="63"/>
      <c r="L134" s="64"/>
      <c r="M134" s="273"/>
    </row>
    <row r="135" spans="1:13" ht="18.75" customHeight="1" thickTop="1" x14ac:dyDescent="0.25">
      <c r="A135" s="302"/>
      <c r="B135" s="259" t="s">
        <v>18</v>
      </c>
      <c r="C135" s="14">
        <v>1</v>
      </c>
      <c r="D135" s="74">
        <f t="shared" ref="D135:L139" si="19">SUM(D110,D115,D120,D125,D130)</f>
        <v>0</v>
      </c>
      <c r="E135" s="75">
        <f t="shared" si="19"/>
        <v>0</v>
      </c>
      <c r="F135" s="75">
        <f t="shared" si="19"/>
        <v>0</v>
      </c>
      <c r="G135" s="75">
        <f t="shared" si="19"/>
        <v>0</v>
      </c>
      <c r="H135" s="75">
        <f t="shared" si="19"/>
        <v>0</v>
      </c>
      <c r="I135" s="75">
        <f t="shared" si="19"/>
        <v>0</v>
      </c>
      <c r="J135" s="75">
        <f t="shared" si="19"/>
        <v>0</v>
      </c>
      <c r="K135" s="75">
        <f t="shared" si="19"/>
        <v>0</v>
      </c>
      <c r="L135" s="76">
        <f t="shared" si="19"/>
        <v>0</v>
      </c>
      <c r="M135" s="261"/>
    </row>
    <row r="136" spans="1:13" ht="18.75" customHeight="1" x14ac:dyDescent="0.25">
      <c r="A136" s="302"/>
      <c r="B136" s="260"/>
      <c r="C136" s="4">
        <v>2</v>
      </c>
      <c r="D136" s="68">
        <f>SUM(D111,D116,D121,D126,D131)</f>
        <v>0</v>
      </c>
      <c r="E136" s="69">
        <f t="shared" si="19"/>
        <v>0</v>
      </c>
      <c r="F136" s="69">
        <f t="shared" si="19"/>
        <v>0</v>
      </c>
      <c r="G136" s="69">
        <f t="shared" si="19"/>
        <v>0</v>
      </c>
      <c r="H136" s="69">
        <f t="shared" si="19"/>
        <v>0</v>
      </c>
      <c r="I136" s="69">
        <f t="shared" si="19"/>
        <v>0</v>
      </c>
      <c r="J136" s="69">
        <f t="shared" si="19"/>
        <v>0</v>
      </c>
      <c r="K136" s="69">
        <f t="shared" si="19"/>
        <v>0</v>
      </c>
      <c r="L136" s="70">
        <f t="shared" si="19"/>
        <v>0</v>
      </c>
      <c r="M136" s="262"/>
    </row>
    <row r="137" spans="1:13" ht="18.75" customHeight="1" x14ac:dyDescent="0.25">
      <c r="A137" s="302"/>
      <c r="B137" s="260"/>
      <c r="C137" s="4">
        <v>3</v>
      </c>
      <c r="D137" s="68">
        <f>SUM(D112,D117,D122,D127,D132)</f>
        <v>0</v>
      </c>
      <c r="E137" s="69">
        <f t="shared" si="19"/>
        <v>0</v>
      </c>
      <c r="F137" s="69">
        <f t="shared" si="19"/>
        <v>0</v>
      </c>
      <c r="G137" s="69">
        <f t="shared" si="19"/>
        <v>0</v>
      </c>
      <c r="H137" s="69">
        <f t="shared" si="19"/>
        <v>0</v>
      </c>
      <c r="I137" s="69">
        <f t="shared" si="19"/>
        <v>0</v>
      </c>
      <c r="J137" s="69">
        <f t="shared" si="19"/>
        <v>0</v>
      </c>
      <c r="K137" s="69">
        <f t="shared" si="19"/>
        <v>0</v>
      </c>
      <c r="L137" s="70">
        <f t="shared" si="19"/>
        <v>0</v>
      </c>
      <c r="M137" s="262"/>
    </row>
    <row r="138" spans="1:13" ht="18.75" customHeight="1" x14ac:dyDescent="0.25">
      <c r="A138" s="302"/>
      <c r="B138" s="260"/>
      <c r="C138" s="4">
        <v>4</v>
      </c>
      <c r="D138" s="68">
        <f>SUM(D113,D118,D123,D128,D133)</f>
        <v>0</v>
      </c>
      <c r="E138" s="69">
        <f t="shared" si="19"/>
        <v>0</v>
      </c>
      <c r="F138" s="69">
        <f t="shared" si="19"/>
        <v>0</v>
      </c>
      <c r="G138" s="69">
        <f t="shared" si="19"/>
        <v>0</v>
      </c>
      <c r="H138" s="69">
        <f t="shared" si="19"/>
        <v>0</v>
      </c>
      <c r="I138" s="69">
        <f t="shared" si="19"/>
        <v>0</v>
      </c>
      <c r="J138" s="69">
        <f t="shared" si="19"/>
        <v>0</v>
      </c>
      <c r="K138" s="69">
        <f t="shared" si="19"/>
        <v>0</v>
      </c>
      <c r="L138" s="70">
        <f t="shared" si="19"/>
        <v>0</v>
      </c>
      <c r="M138" s="262"/>
    </row>
    <row r="139" spans="1:13" ht="18.75" customHeight="1" thickBot="1" x14ac:dyDescent="0.3">
      <c r="A139" s="302"/>
      <c r="B139" s="260"/>
      <c r="C139" s="15">
        <v>5</v>
      </c>
      <c r="D139" s="77">
        <f>SUM(D114,D119,D124,D129,D134)</f>
        <v>0</v>
      </c>
      <c r="E139" s="78">
        <f t="shared" si="19"/>
        <v>0</v>
      </c>
      <c r="F139" s="78">
        <f t="shared" si="19"/>
        <v>0</v>
      </c>
      <c r="G139" s="78">
        <f t="shared" si="19"/>
        <v>0</v>
      </c>
      <c r="H139" s="78">
        <f t="shared" si="19"/>
        <v>0</v>
      </c>
      <c r="I139" s="78">
        <f t="shared" si="19"/>
        <v>0</v>
      </c>
      <c r="J139" s="78">
        <f t="shared" si="19"/>
        <v>0</v>
      </c>
      <c r="K139" s="78">
        <f t="shared" si="19"/>
        <v>0</v>
      </c>
      <c r="L139" s="79">
        <f t="shared" si="19"/>
        <v>0</v>
      </c>
      <c r="M139" s="262"/>
    </row>
    <row r="140" spans="1:13" ht="18.75" hidden="1" customHeight="1" thickTop="1" x14ac:dyDescent="0.25">
      <c r="A140" s="302"/>
      <c r="B140" s="260"/>
      <c r="C140" s="26" t="s">
        <v>23</v>
      </c>
      <c r="D140" s="80">
        <f>COUNTIF(D110:D134,"&gt;0")</f>
        <v>0</v>
      </c>
      <c r="E140" s="81">
        <f t="shared" ref="E140:L140" si="20">COUNTIF(E110:E134,"&gt;0")</f>
        <v>0</v>
      </c>
      <c r="F140" s="81">
        <f t="shared" si="20"/>
        <v>0</v>
      </c>
      <c r="G140" s="81">
        <f t="shared" si="20"/>
        <v>0</v>
      </c>
      <c r="H140" s="81">
        <f t="shared" si="20"/>
        <v>0</v>
      </c>
      <c r="I140" s="81">
        <f t="shared" si="20"/>
        <v>0</v>
      </c>
      <c r="J140" s="81">
        <f t="shared" si="20"/>
        <v>0</v>
      </c>
      <c r="K140" s="81">
        <f t="shared" si="20"/>
        <v>0</v>
      </c>
      <c r="L140" s="82">
        <f t="shared" si="20"/>
        <v>0</v>
      </c>
      <c r="M140" s="306"/>
    </row>
    <row r="141" spans="1:13" ht="18.75" hidden="1" customHeight="1" thickBot="1" x14ac:dyDescent="0.3">
      <c r="A141" s="302"/>
      <c r="B141" s="260"/>
      <c r="C141" s="27" t="s">
        <v>24</v>
      </c>
      <c r="D141" s="83">
        <f>COUNTIF(D110:D134,"&lt;0")</f>
        <v>0</v>
      </c>
      <c r="E141" s="84">
        <f t="shared" ref="E141:L141" si="21">COUNTIF(E110:E134,"&lt;0")</f>
        <v>0</v>
      </c>
      <c r="F141" s="84">
        <f t="shared" si="21"/>
        <v>0</v>
      </c>
      <c r="G141" s="84">
        <f t="shared" si="21"/>
        <v>0</v>
      </c>
      <c r="H141" s="84">
        <f t="shared" si="21"/>
        <v>0</v>
      </c>
      <c r="I141" s="84">
        <f t="shared" si="21"/>
        <v>0</v>
      </c>
      <c r="J141" s="84">
        <f t="shared" si="21"/>
        <v>0</v>
      </c>
      <c r="K141" s="84">
        <f t="shared" si="21"/>
        <v>0</v>
      </c>
      <c r="L141" s="85">
        <f t="shared" si="21"/>
        <v>0</v>
      </c>
      <c r="M141" s="307"/>
    </row>
    <row r="142" spans="1:13" ht="18.75" hidden="1" customHeight="1" thickTop="1" x14ac:dyDescent="0.25">
      <c r="A142" s="302"/>
      <c r="B142" s="260"/>
      <c r="C142" s="28" t="s">
        <v>23</v>
      </c>
      <c r="D142" s="86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87">
        <f t="shared" si="22"/>
        <v>0</v>
      </c>
      <c r="F142" s="87">
        <f t="shared" si="22"/>
        <v>0</v>
      </c>
      <c r="G142" s="87">
        <f t="shared" si="22"/>
        <v>0</v>
      </c>
      <c r="H142" s="87">
        <f t="shared" si="22"/>
        <v>0</v>
      </c>
      <c r="I142" s="87">
        <f t="shared" si="22"/>
        <v>0</v>
      </c>
      <c r="J142" s="87">
        <f t="shared" si="22"/>
        <v>0</v>
      </c>
      <c r="K142" s="87">
        <f t="shared" si="22"/>
        <v>0</v>
      </c>
      <c r="L142" s="88">
        <f t="shared" si="22"/>
        <v>0</v>
      </c>
      <c r="M142" s="284"/>
    </row>
    <row r="143" spans="1:13" ht="18.75" hidden="1" customHeight="1" thickBot="1" x14ac:dyDescent="0.3">
      <c r="A143" s="302"/>
      <c r="B143" s="260"/>
      <c r="C143" s="34" t="s">
        <v>24</v>
      </c>
      <c r="D143" s="89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90">
        <f t="shared" si="23"/>
        <v>0</v>
      </c>
      <c r="F143" s="90">
        <f t="shared" si="23"/>
        <v>0</v>
      </c>
      <c r="G143" s="90">
        <f t="shared" si="23"/>
        <v>0</v>
      </c>
      <c r="H143" s="90">
        <f t="shared" si="23"/>
        <v>0</v>
      </c>
      <c r="I143" s="90">
        <f t="shared" si="23"/>
        <v>0</v>
      </c>
      <c r="J143" s="90">
        <f t="shared" si="23"/>
        <v>0</v>
      </c>
      <c r="K143" s="90">
        <f t="shared" si="23"/>
        <v>0</v>
      </c>
      <c r="L143" s="91">
        <f t="shared" si="23"/>
        <v>0</v>
      </c>
      <c r="M143" s="285"/>
    </row>
    <row r="144" spans="1:13" ht="27" customHeight="1" thickTop="1" thickBot="1" x14ac:dyDescent="0.4">
      <c r="A144" s="303"/>
      <c r="B144" s="298" t="s">
        <v>0</v>
      </c>
      <c r="C144" s="299"/>
      <c r="D144" s="128">
        <f>SUM(D135:D139)</f>
        <v>0</v>
      </c>
      <c r="E144" s="129">
        <f t="shared" ref="E144:L144" si="24">SUM(E135:E139)</f>
        <v>0</v>
      </c>
      <c r="F144" s="129">
        <f t="shared" si="24"/>
        <v>0</v>
      </c>
      <c r="G144" s="129">
        <f t="shared" si="24"/>
        <v>0</v>
      </c>
      <c r="H144" s="129">
        <f t="shared" si="24"/>
        <v>0</v>
      </c>
      <c r="I144" s="129">
        <f t="shared" si="24"/>
        <v>0</v>
      </c>
      <c r="J144" s="129">
        <f t="shared" si="24"/>
        <v>0</v>
      </c>
      <c r="K144" s="129">
        <f t="shared" si="24"/>
        <v>0</v>
      </c>
      <c r="L144" s="130">
        <f t="shared" si="24"/>
        <v>0</v>
      </c>
      <c r="M144" s="116">
        <f>SUM(D144:L144)</f>
        <v>0</v>
      </c>
    </row>
    <row r="145" spans="1:13" ht="9.75" customHeight="1" thickBot="1" x14ac:dyDescent="0.4">
      <c r="D145" s="99"/>
      <c r="E145" s="99"/>
      <c r="F145" s="99"/>
      <c r="G145" s="99"/>
      <c r="H145" s="99"/>
      <c r="I145" s="99"/>
      <c r="J145" s="99"/>
      <c r="K145" s="99"/>
      <c r="L145" s="99"/>
      <c r="M145" s="118"/>
    </row>
    <row r="146" spans="1:13" ht="18.75" customHeight="1" thickBot="1" x14ac:dyDescent="0.3">
      <c r="A146" s="300" t="s">
        <v>22</v>
      </c>
      <c r="B146" s="304" t="s">
        <v>1</v>
      </c>
      <c r="C146" s="54">
        <v>1</v>
      </c>
      <c r="D146" s="92"/>
      <c r="E146" s="93"/>
      <c r="F146" s="93"/>
      <c r="G146" s="93"/>
      <c r="H146" s="93"/>
      <c r="I146" s="93"/>
      <c r="J146" s="93"/>
      <c r="K146" s="93"/>
      <c r="L146" s="94"/>
      <c r="M146" s="271">
        <f>SUM(D146:L146)+SUM(D147:L147)+SUM(D148:L148)+SUM(D149:L149)+SUM(D150:L150)</f>
        <v>0</v>
      </c>
    </row>
    <row r="147" spans="1:13" ht="18.75" customHeight="1" thickBot="1" x14ac:dyDescent="0.3">
      <c r="A147" s="301"/>
      <c r="B147" s="293"/>
      <c r="C147" s="52">
        <v>2</v>
      </c>
      <c r="D147" s="59"/>
      <c r="E147" s="60"/>
      <c r="F147" s="60"/>
      <c r="G147" s="60"/>
      <c r="H147" s="60"/>
      <c r="I147" s="60"/>
      <c r="J147" s="60"/>
      <c r="K147" s="60"/>
      <c r="L147" s="95"/>
      <c r="M147" s="272"/>
    </row>
    <row r="148" spans="1:13" ht="18.75" customHeight="1" thickBot="1" x14ac:dyDescent="0.3">
      <c r="A148" s="301"/>
      <c r="B148" s="293"/>
      <c r="C148" s="52">
        <v>3</v>
      </c>
      <c r="D148" s="59"/>
      <c r="E148" s="60"/>
      <c r="F148" s="60"/>
      <c r="G148" s="60"/>
      <c r="H148" s="60"/>
      <c r="I148" s="60"/>
      <c r="J148" s="60"/>
      <c r="K148" s="60"/>
      <c r="L148" s="95"/>
      <c r="M148" s="272"/>
    </row>
    <row r="149" spans="1:13" ht="18.75" customHeight="1" thickBot="1" x14ac:dyDescent="0.3">
      <c r="A149" s="301"/>
      <c r="B149" s="293"/>
      <c r="C149" s="52">
        <v>4</v>
      </c>
      <c r="D149" s="59"/>
      <c r="E149" s="60"/>
      <c r="F149" s="60"/>
      <c r="G149" s="60"/>
      <c r="H149" s="60"/>
      <c r="I149" s="60"/>
      <c r="J149" s="60"/>
      <c r="K149" s="60"/>
      <c r="L149" s="95"/>
      <c r="M149" s="272"/>
    </row>
    <row r="150" spans="1:13" ht="18.75" customHeight="1" thickBot="1" x14ac:dyDescent="0.3">
      <c r="A150" s="301"/>
      <c r="B150" s="305"/>
      <c r="C150" s="55">
        <v>5</v>
      </c>
      <c r="D150" s="96"/>
      <c r="E150" s="97"/>
      <c r="F150" s="97"/>
      <c r="G150" s="97"/>
      <c r="H150" s="97"/>
      <c r="I150" s="97"/>
      <c r="J150" s="97"/>
      <c r="K150" s="97"/>
      <c r="L150" s="98"/>
      <c r="M150" s="272"/>
    </row>
    <row r="151" spans="1:13" ht="18.75" customHeight="1" thickBot="1" x14ac:dyDescent="0.3">
      <c r="A151" s="301"/>
      <c r="B151" s="295" t="s">
        <v>2</v>
      </c>
      <c r="C151" s="8">
        <v>1</v>
      </c>
      <c r="D151" s="65"/>
      <c r="E151" s="66"/>
      <c r="F151" s="66"/>
      <c r="G151" s="66"/>
      <c r="H151" s="66"/>
      <c r="I151" s="66"/>
      <c r="J151" s="66"/>
      <c r="K151" s="66"/>
      <c r="L151" s="67"/>
      <c r="M151" s="269">
        <f>SUM(D151:L151)+SUM(D152:L152)+SUM(D153:L153)+SUM(D154:L154)+SUM(D155:L155)</f>
        <v>0</v>
      </c>
    </row>
    <row r="152" spans="1:13" ht="18.75" customHeight="1" thickBot="1" x14ac:dyDescent="0.3">
      <c r="A152" s="301"/>
      <c r="B152" s="296"/>
      <c r="C152" s="5">
        <v>2</v>
      </c>
      <c r="D152" s="68"/>
      <c r="E152" s="69"/>
      <c r="F152" s="69"/>
      <c r="G152" s="69"/>
      <c r="H152" s="69"/>
      <c r="I152" s="69"/>
      <c r="J152" s="69"/>
      <c r="K152" s="69"/>
      <c r="L152" s="70"/>
      <c r="M152" s="270"/>
    </row>
    <row r="153" spans="1:13" ht="18.75" customHeight="1" thickBot="1" x14ac:dyDescent="0.3">
      <c r="A153" s="301"/>
      <c r="B153" s="296"/>
      <c r="C153" s="5">
        <v>3</v>
      </c>
      <c r="D153" s="68"/>
      <c r="E153" s="69"/>
      <c r="F153" s="69"/>
      <c r="G153" s="69"/>
      <c r="H153" s="69"/>
      <c r="I153" s="69"/>
      <c r="J153" s="69"/>
      <c r="K153" s="69"/>
      <c r="L153" s="70"/>
      <c r="M153" s="270"/>
    </row>
    <row r="154" spans="1:13" ht="18.75" customHeight="1" thickBot="1" x14ac:dyDescent="0.3">
      <c r="A154" s="301"/>
      <c r="B154" s="296"/>
      <c r="C154" s="5">
        <v>4</v>
      </c>
      <c r="D154" s="68"/>
      <c r="E154" s="69"/>
      <c r="F154" s="69"/>
      <c r="G154" s="69"/>
      <c r="H154" s="69"/>
      <c r="I154" s="69"/>
      <c r="J154" s="69"/>
      <c r="K154" s="69"/>
      <c r="L154" s="70"/>
      <c r="M154" s="270"/>
    </row>
    <row r="155" spans="1:13" ht="18.75" customHeight="1" thickBot="1" x14ac:dyDescent="0.3">
      <c r="A155" s="301"/>
      <c r="B155" s="297"/>
      <c r="C155" s="9">
        <v>5</v>
      </c>
      <c r="D155" s="71"/>
      <c r="E155" s="72"/>
      <c r="F155" s="72"/>
      <c r="G155" s="72"/>
      <c r="H155" s="72"/>
      <c r="I155" s="72"/>
      <c r="J155" s="72"/>
      <c r="K155" s="72"/>
      <c r="L155" s="73"/>
      <c r="M155" s="270"/>
    </row>
    <row r="156" spans="1:13" ht="18.75" customHeight="1" thickBot="1" x14ac:dyDescent="0.3">
      <c r="A156" s="301"/>
      <c r="B156" s="292" t="s">
        <v>3</v>
      </c>
      <c r="C156" s="51">
        <v>1</v>
      </c>
      <c r="D156" s="56"/>
      <c r="E156" s="57"/>
      <c r="F156" s="57"/>
      <c r="G156" s="57"/>
      <c r="H156" s="57"/>
      <c r="I156" s="57"/>
      <c r="J156" s="57"/>
      <c r="K156" s="57"/>
      <c r="L156" s="58"/>
      <c r="M156" s="271">
        <f>SUM(D156:L156)+SUM(D157:L157)+SUM(D158:L158)+SUM(D159:L159)+SUM(D160:L160)</f>
        <v>0</v>
      </c>
    </row>
    <row r="157" spans="1:13" ht="18.75" customHeight="1" thickBot="1" x14ac:dyDescent="0.3">
      <c r="A157" s="301"/>
      <c r="B157" s="293"/>
      <c r="C157" s="52">
        <v>2</v>
      </c>
      <c r="D157" s="59"/>
      <c r="E157" s="60"/>
      <c r="F157" s="60"/>
      <c r="G157" s="60"/>
      <c r="H157" s="60"/>
      <c r="I157" s="60"/>
      <c r="J157" s="60"/>
      <c r="K157" s="60"/>
      <c r="L157" s="61"/>
      <c r="M157" s="272"/>
    </row>
    <row r="158" spans="1:13" ht="18.75" customHeight="1" thickBot="1" x14ac:dyDescent="0.3">
      <c r="A158" s="301"/>
      <c r="B158" s="293"/>
      <c r="C158" s="52">
        <v>3</v>
      </c>
      <c r="D158" s="59"/>
      <c r="E158" s="60"/>
      <c r="F158" s="60"/>
      <c r="G158" s="60"/>
      <c r="H158" s="60"/>
      <c r="I158" s="60"/>
      <c r="J158" s="60"/>
      <c r="K158" s="60"/>
      <c r="L158" s="61"/>
      <c r="M158" s="272"/>
    </row>
    <row r="159" spans="1:13" ht="18.75" customHeight="1" thickBot="1" x14ac:dyDescent="0.3">
      <c r="A159" s="301"/>
      <c r="B159" s="293"/>
      <c r="C159" s="52">
        <v>4</v>
      </c>
      <c r="D159" s="59"/>
      <c r="E159" s="60"/>
      <c r="F159" s="60"/>
      <c r="G159" s="60"/>
      <c r="H159" s="60"/>
      <c r="I159" s="60"/>
      <c r="J159" s="60"/>
      <c r="K159" s="60"/>
      <c r="L159" s="61"/>
      <c r="M159" s="272"/>
    </row>
    <row r="160" spans="1:13" ht="18.75" customHeight="1" thickBot="1" x14ac:dyDescent="0.3">
      <c r="A160" s="301"/>
      <c r="B160" s="294"/>
      <c r="C160" s="53">
        <v>5</v>
      </c>
      <c r="D160" s="62"/>
      <c r="E160" s="63"/>
      <c r="F160" s="63"/>
      <c r="G160" s="63"/>
      <c r="H160" s="63"/>
      <c r="I160" s="63"/>
      <c r="J160" s="63"/>
      <c r="K160" s="63"/>
      <c r="L160" s="64"/>
      <c r="M160" s="272"/>
    </row>
    <row r="161" spans="1:17" ht="18.75" customHeight="1" thickBot="1" x14ac:dyDescent="0.3">
      <c r="A161" s="301"/>
      <c r="B161" s="295" t="s">
        <v>4</v>
      </c>
      <c r="C161" s="12">
        <v>1</v>
      </c>
      <c r="D161" s="65"/>
      <c r="E161" s="66"/>
      <c r="F161" s="66"/>
      <c r="G161" s="66"/>
      <c r="H161" s="66"/>
      <c r="I161" s="66"/>
      <c r="J161" s="66"/>
      <c r="K161" s="66"/>
      <c r="L161" s="67"/>
      <c r="M161" s="269">
        <f>SUM(D161:L161)+SUM(D162:L162)+SUM(D163:L163)+SUM(D164:L164)+SUM(D165:L165)</f>
        <v>0</v>
      </c>
    </row>
    <row r="162" spans="1:17" ht="18.75" customHeight="1" thickBot="1" x14ac:dyDescent="0.3">
      <c r="A162" s="301"/>
      <c r="B162" s="296"/>
      <c r="C162" s="4">
        <v>2</v>
      </c>
      <c r="D162" s="68"/>
      <c r="E162" s="69"/>
      <c r="F162" s="69"/>
      <c r="G162" s="69"/>
      <c r="H162" s="69"/>
      <c r="I162" s="69"/>
      <c r="J162" s="69"/>
      <c r="K162" s="69"/>
      <c r="L162" s="70"/>
      <c r="M162" s="270"/>
    </row>
    <row r="163" spans="1:17" ht="18.75" customHeight="1" thickBot="1" x14ac:dyDescent="0.3">
      <c r="A163" s="301"/>
      <c r="B163" s="296"/>
      <c r="C163" s="4">
        <v>3</v>
      </c>
      <c r="D163" s="68"/>
      <c r="E163" s="69"/>
      <c r="F163" s="69"/>
      <c r="G163" s="69"/>
      <c r="H163" s="69"/>
      <c r="I163" s="69"/>
      <c r="J163" s="69"/>
      <c r="K163" s="69"/>
      <c r="L163" s="70"/>
      <c r="M163" s="270"/>
    </row>
    <row r="164" spans="1:17" ht="18.75" customHeight="1" thickBot="1" x14ac:dyDescent="0.3">
      <c r="A164" s="301"/>
      <c r="B164" s="296"/>
      <c r="C164" s="4">
        <v>4</v>
      </c>
      <c r="D164" s="68"/>
      <c r="E164" s="69"/>
      <c r="F164" s="69"/>
      <c r="G164" s="69"/>
      <c r="H164" s="69"/>
      <c r="I164" s="69"/>
      <c r="J164" s="69"/>
      <c r="K164" s="69"/>
      <c r="L164" s="70"/>
      <c r="M164" s="270"/>
    </row>
    <row r="165" spans="1:17" ht="18.75" customHeight="1" thickBot="1" x14ac:dyDescent="0.3">
      <c r="A165" s="301"/>
      <c r="B165" s="297"/>
      <c r="C165" s="13">
        <v>5</v>
      </c>
      <c r="D165" s="71"/>
      <c r="E165" s="72"/>
      <c r="F165" s="72"/>
      <c r="G165" s="72"/>
      <c r="H165" s="72"/>
      <c r="I165" s="72"/>
      <c r="J165" s="72"/>
      <c r="K165" s="72"/>
      <c r="L165" s="73"/>
      <c r="M165" s="270"/>
    </row>
    <row r="166" spans="1:17" ht="18.75" customHeight="1" thickBot="1" x14ac:dyDescent="0.3">
      <c r="A166" s="301"/>
      <c r="B166" s="292" t="s">
        <v>5</v>
      </c>
      <c r="C166" s="51">
        <v>1</v>
      </c>
      <c r="D166" s="56"/>
      <c r="E166" s="57"/>
      <c r="F166" s="57"/>
      <c r="G166" s="57"/>
      <c r="H166" s="57"/>
      <c r="I166" s="57"/>
      <c r="J166" s="57"/>
      <c r="K166" s="57"/>
      <c r="L166" s="58"/>
      <c r="M166" s="271">
        <f>SUM(D166:L166)+SUM(D167:L167)+SUM(D168:L168)+SUM(D169:L169)+SUM(D170:L170)</f>
        <v>0</v>
      </c>
    </row>
    <row r="167" spans="1:17" ht="18.75" customHeight="1" thickBot="1" x14ac:dyDescent="0.3">
      <c r="A167" s="301"/>
      <c r="B167" s="293"/>
      <c r="C167" s="52">
        <v>2</v>
      </c>
      <c r="D167" s="59"/>
      <c r="E167" s="60"/>
      <c r="F167" s="60"/>
      <c r="G167" s="60"/>
      <c r="H167" s="60"/>
      <c r="I167" s="60"/>
      <c r="J167" s="60"/>
      <c r="K167" s="60"/>
      <c r="L167" s="61"/>
      <c r="M167" s="272"/>
    </row>
    <row r="168" spans="1:17" ht="18.75" customHeight="1" thickBot="1" x14ac:dyDescent="0.3">
      <c r="A168" s="301"/>
      <c r="B168" s="293"/>
      <c r="C168" s="52">
        <v>3</v>
      </c>
      <c r="D168" s="59"/>
      <c r="E168" s="60"/>
      <c r="F168" s="60"/>
      <c r="G168" s="60"/>
      <c r="H168" s="60"/>
      <c r="I168" s="60"/>
      <c r="J168" s="60"/>
      <c r="K168" s="60"/>
      <c r="L168" s="61"/>
      <c r="M168" s="272"/>
    </row>
    <row r="169" spans="1:17" ht="18.75" customHeight="1" thickBot="1" x14ac:dyDescent="0.3">
      <c r="A169" s="301"/>
      <c r="B169" s="293"/>
      <c r="C169" s="52">
        <v>4</v>
      </c>
      <c r="D169" s="59"/>
      <c r="E169" s="60"/>
      <c r="F169" s="60"/>
      <c r="G169" s="60"/>
      <c r="H169" s="60"/>
      <c r="I169" s="60"/>
      <c r="J169" s="60"/>
      <c r="K169" s="60"/>
      <c r="L169" s="61"/>
      <c r="M169" s="272"/>
    </row>
    <row r="170" spans="1:17" ht="18.75" customHeight="1" thickBot="1" x14ac:dyDescent="0.3">
      <c r="A170" s="301"/>
      <c r="B170" s="294"/>
      <c r="C170" s="53">
        <v>5</v>
      </c>
      <c r="D170" s="62"/>
      <c r="E170" s="63"/>
      <c r="F170" s="63"/>
      <c r="G170" s="63"/>
      <c r="H170" s="63"/>
      <c r="I170" s="63"/>
      <c r="J170" s="63"/>
      <c r="K170" s="63"/>
      <c r="L170" s="64"/>
      <c r="M170" s="273"/>
    </row>
    <row r="171" spans="1:17" ht="18.75" customHeight="1" thickTop="1" x14ac:dyDescent="0.25">
      <c r="A171" s="302"/>
      <c r="B171" s="259" t="s">
        <v>18</v>
      </c>
      <c r="C171" s="14">
        <v>1</v>
      </c>
      <c r="D171" s="74">
        <f t="shared" ref="D171:L175" si="25">SUM(D146,D151,D156,D161,D166)</f>
        <v>0</v>
      </c>
      <c r="E171" s="75">
        <f t="shared" si="25"/>
        <v>0</v>
      </c>
      <c r="F171" s="75">
        <f t="shared" si="25"/>
        <v>0</v>
      </c>
      <c r="G171" s="75">
        <f t="shared" si="25"/>
        <v>0</v>
      </c>
      <c r="H171" s="75">
        <f t="shared" si="25"/>
        <v>0</v>
      </c>
      <c r="I171" s="75">
        <f t="shared" si="25"/>
        <v>0</v>
      </c>
      <c r="J171" s="75">
        <f t="shared" si="25"/>
        <v>0</v>
      </c>
      <c r="K171" s="75">
        <f t="shared" si="25"/>
        <v>0</v>
      </c>
      <c r="L171" s="76">
        <f t="shared" si="25"/>
        <v>0</v>
      </c>
      <c r="M171" s="261"/>
      <c r="P171" s="134" t="s">
        <v>53</v>
      </c>
      <c r="Q171" s="135">
        <f>M36</f>
        <v>0</v>
      </c>
    </row>
    <row r="172" spans="1:17" ht="18.75" customHeight="1" x14ac:dyDescent="0.25">
      <c r="A172" s="302"/>
      <c r="B172" s="260"/>
      <c r="C172" s="4">
        <v>2</v>
      </c>
      <c r="D172" s="68">
        <f>SUM(D147,D152,D157,D162,D167)</f>
        <v>0</v>
      </c>
      <c r="E172" s="69">
        <f t="shared" si="25"/>
        <v>0</v>
      </c>
      <c r="F172" s="69">
        <f t="shared" si="25"/>
        <v>0</v>
      </c>
      <c r="G172" s="69">
        <f t="shared" si="25"/>
        <v>0</v>
      </c>
      <c r="H172" s="69">
        <f t="shared" si="25"/>
        <v>0</v>
      </c>
      <c r="I172" s="69">
        <f t="shared" si="25"/>
        <v>0</v>
      </c>
      <c r="J172" s="69">
        <f t="shared" si="25"/>
        <v>0</v>
      </c>
      <c r="K172" s="69">
        <f t="shared" si="25"/>
        <v>0</v>
      </c>
      <c r="L172" s="70">
        <f t="shared" si="25"/>
        <v>0</v>
      </c>
      <c r="M172" s="262"/>
      <c r="P172" s="136" t="s">
        <v>58</v>
      </c>
      <c r="Q172" s="137">
        <f>M72</f>
        <v>0</v>
      </c>
    </row>
    <row r="173" spans="1:17" ht="18.75" customHeight="1" x14ac:dyDescent="0.25">
      <c r="A173" s="302"/>
      <c r="B173" s="260"/>
      <c r="C173" s="4">
        <v>3</v>
      </c>
      <c r="D173" s="68">
        <f>SUM(D148,D153,D158,D163,D168)</f>
        <v>0</v>
      </c>
      <c r="E173" s="69">
        <f t="shared" si="25"/>
        <v>0</v>
      </c>
      <c r="F173" s="69">
        <f t="shared" si="25"/>
        <v>0</v>
      </c>
      <c r="G173" s="69">
        <f t="shared" si="25"/>
        <v>0</v>
      </c>
      <c r="H173" s="69">
        <f t="shared" si="25"/>
        <v>0</v>
      </c>
      <c r="I173" s="69">
        <f t="shared" si="25"/>
        <v>0</v>
      </c>
      <c r="J173" s="69">
        <f t="shared" si="25"/>
        <v>0</v>
      </c>
      <c r="K173" s="69">
        <f t="shared" si="25"/>
        <v>0</v>
      </c>
      <c r="L173" s="70">
        <f t="shared" si="25"/>
        <v>0</v>
      </c>
      <c r="M173" s="262"/>
      <c r="P173" s="136" t="s">
        <v>59</v>
      </c>
      <c r="Q173" s="137">
        <f>M108</f>
        <v>0</v>
      </c>
    </row>
    <row r="174" spans="1:17" ht="18.75" customHeight="1" x14ac:dyDescent="0.25">
      <c r="A174" s="302"/>
      <c r="B174" s="260"/>
      <c r="C174" s="4">
        <v>4</v>
      </c>
      <c r="D174" s="68">
        <f>SUM(D149,D154,D159,D164,D169)</f>
        <v>0</v>
      </c>
      <c r="E174" s="69">
        <f t="shared" si="25"/>
        <v>0</v>
      </c>
      <c r="F174" s="69">
        <f t="shared" si="25"/>
        <v>0</v>
      </c>
      <c r="G174" s="69">
        <f t="shared" si="25"/>
        <v>0</v>
      </c>
      <c r="H174" s="69">
        <f t="shared" si="25"/>
        <v>0</v>
      </c>
      <c r="I174" s="69">
        <f t="shared" si="25"/>
        <v>0</v>
      </c>
      <c r="J174" s="69">
        <f t="shared" si="25"/>
        <v>0</v>
      </c>
      <c r="K174" s="69">
        <f t="shared" si="25"/>
        <v>0</v>
      </c>
      <c r="L174" s="70">
        <f t="shared" si="25"/>
        <v>0</v>
      </c>
      <c r="M174" s="262"/>
      <c r="P174" s="136" t="s">
        <v>56</v>
      </c>
      <c r="Q174" s="137">
        <f>M144</f>
        <v>0</v>
      </c>
    </row>
    <row r="175" spans="1:17" ht="18.75" customHeight="1" thickBot="1" x14ac:dyDescent="0.3">
      <c r="A175" s="302"/>
      <c r="B175" s="260"/>
      <c r="C175" s="15">
        <v>5</v>
      </c>
      <c r="D175" s="77">
        <f>SUM(D150,D155,D160,D165,D170)</f>
        <v>0</v>
      </c>
      <c r="E175" s="78">
        <f t="shared" si="25"/>
        <v>0</v>
      </c>
      <c r="F175" s="78">
        <f t="shared" si="25"/>
        <v>0</v>
      </c>
      <c r="G175" s="78">
        <f t="shared" si="25"/>
        <v>0</v>
      </c>
      <c r="H175" s="78">
        <f t="shared" si="25"/>
        <v>0</v>
      </c>
      <c r="I175" s="78">
        <f t="shared" si="25"/>
        <v>0</v>
      </c>
      <c r="J175" s="78">
        <f t="shared" si="25"/>
        <v>0</v>
      </c>
      <c r="K175" s="78">
        <f t="shared" si="25"/>
        <v>0</v>
      </c>
      <c r="L175" s="79">
        <f t="shared" si="25"/>
        <v>0</v>
      </c>
      <c r="M175" s="262"/>
      <c r="P175" s="138" t="s">
        <v>60</v>
      </c>
      <c r="Q175" s="139">
        <f>M180</f>
        <v>0</v>
      </c>
    </row>
    <row r="176" spans="1:17" ht="18.75" hidden="1" customHeight="1" thickTop="1" x14ac:dyDescent="0.25">
      <c r="A176" s="302"/>
      <c r="B176" s="260"/>
      <c r="C176" s="26" t="s">
        <v>23</v>
      </c>
      <c r="D176" s="80">
        <f>COUNTIF(D146:D170,"&gt;0")</f>
        <v>0</v>
      </c>
      <c r="E176" s="81">
        <f t="shared" ref="E176:L176" si="26">COUNTIF(E146:E170,"&gt;0")</f>
        <v>0</v>
      </c>
      <c r="F176" s="81">
        <f t="shared" si="26"/>
        <v>0</v>
      </c>
      <c r="G176" s="81">
        <f t="shared" si="26"/>
        <v>0</v>
      </c>
      <c r="H176" s="81">
        <f t="shared" si="26"/>
        <v>0</v>
      </c>
      <c r="I176" s="81">
        <f t="shared" si="26"/>
        <v>0</v>
      </c>
      <c r="J176" s="81">
        <f t="shared" si="26"/>
        <v>0</v>
      </c>
      <c r="K176" s="81">
        <f t="shared" si="26"/>
        <v>0</v>
      </c>
      <c r="L176" s="82">
        <f t="shared" si="26"/>
        <v>0</v>
      </c>
      <c r="M176" s="306"/>
    </row>
    <row r="177" spans="1:17" ht="18.75" hidden="1" customHeight="1" thickBot="1" x14ac:dyDescent="0.3">
      <c r="A177" s="302"/>
      <c r="B177" s="260"/>
      <c r="C177" s="27" t="s">
        <v>24</v>
      </c>
      <c r="D177" s="83">
        <f>COUNTIF(D146:D170,"&lt;0")</f>
        <v>0</v>
      </c>
      <c r="E177" s="84">
        <f t="shared" ref="E177:L177" si="27">COUNTIF(E146:E170,"&lt;0")</f>
        <v>0</v>
      </c>
      <c r="F177" s="84">
        <f t="shared" si="27"/>
        <v>0</v>
      </c>
      <c r="G177" s="84">
        <f t="shared" si="27"/>
        <v>0</v>
      </c>
      <c r="H177" s="84">
        <f t="shared" si="27"/>
        <v>0</v>
      </c>
      <c r="I177" s="84">
        <f t="shared" si="27"/>
        <v>0</v>
      </c>
      <c r="J177" s="84">
        <f t="shared" si="27"/>
        <v>0</v>
      </c>
      <c r="K177" s="84">
        <f t="shared" si="27"/>
        <v>0</v>
      </c>
      <c r="L177" s="85">
        <f t="shared" si="27"/>
        <v>0</v>
      </c>
      <c r="M177" s="307"/>
    </row>
    <row r="178" spans="1:17" ht="18.75" hidden="1" customHeight="1" thickTop="1" x14ac:dyDescent="0.25">
      <c r="A178" s="302"/>
      <c r="B178" s="260"/>
      <c r="C178" s="28" t="s">
        <v>23</v>
      </c>
      <c r="D178" s="86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87">
        <f t="shared" si="28"/>
        <v>0</v>
      </c>
      <c r="F178" s="87">
        <f t="shared" si="28"/>
        <v>0</v>
      </c>
      <c r="G178" s="87">
        <f t="shared" si="28"/>
        <v>0</v>
      </c>
      <c r="H178" s="87">
        <f t="shared" si="28"/>
        <v>0</v>
      </c>
      <c r="I178" s="87">
        <f t="shared" si="28"/>
        <v>0</v>
      </c>
      <c r="J178" s="87">
        <f t="shared" si="28"/>
        <v>0</v>
      </c>
      <c r="K178" s="87">
        <f t="shared" si="28"/>
        <v>0</v>
      </c>
      <c r="L178" s="88">
        <f t="shared" si="28"/>
        <v>0</v>
      </c>
      <c r="M178" s="284"/>
    </row>
    <row r="179" spans="1:17" ht="18.75" hidden="1" customHeight="1" thickBot="1" x14ac:dyDescent="0.3">
      <c r="A179" s="302"/>
      <c r="B179" s="260"/>
      <c r="C179" s="34" t="s">
        <v>24</v>
      </c>
      <c r="D179" s="89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90">
        <f t="shared" si="29"/>
        <v>0</v>
      </c>
      <c r="F179" s="90">
        <f t="shared" si="29"/>
        <v>0</v>
      </c>
      <c r="G179" s="90">
        <f t="shared" si="29"/>
        <v>0</v>
      </c>
      <c r="H179" s="90">
        <f t="shared" si="29"/>
        <v>0</v>
      </c>
      <c r="I179" s="90">
        <f t="shared" si="29"/>
        <v>0</v>
      </c>
      <c r="J179" s="90">
        <f t="shared" si="29"/>
        <v>0</v>
      </c>
      <c r="K179" s="90">
        <f t="shared" si="29"/>
        <v>0</v>
      </c>
      <c r="L179" s="91">
        <f t="shared" si="29"/>
        <v>0</v>
      </c>
      <c r="M179" s="285"/>
    </row>
    <row r="180" spans="1:17" ht="27" customHeight="1" thickTop="1" thickBot="1" x14ac:dyDescent="0.4">
      <c r="A180" s="303"/>
      <c r="B180" s="298" t="s">
        <v>0</v>
      </c>
      <c r="C180" s="299"/>
      <c r="D180" s="128">
        <f>SUM(D171:D175)</f>
        <v>0</v>
      </c>
      <c r="E180" s="129">
        <f t="shared" ref="E180:L180" si="30">SUM(E171:E175)</f>
        <v>0</v>
      </c>
      <c r="F180" s="129">
        <f t="shared" si="30"/>
        <v>0</v>
      </c>
      <c r="G180" s="129">
        <f t="shared" si="30"/>
        <v>0</v>
      </c>
      <c r="H180" s="129">
        <f t="shared" si="30"/>
        <v>0</v>
      </c>
      <c r="I180" s="129">
        <f t="shared" si="30"/>
        <v>0</v>
      </c>
      <c r="J180" s="129">
        <f t="shared" si="30"/>
        <v>0</v>
      </c>
      <c r="K180" s="129">
        <f t="shared" si="30"/>
        <v>0</v>
      </c>
      <c r="L180" s="130">
        <f t="shared" si="30"/>
        <v>0</v>
      </c>
      <c r="M180" s="116">
        <f>SUM(D180:L180)</f>
        <v>0</v>
      </c>
    </row>
    <row r="181" spans="1:17" ht="27.75" customHeight="1" thickBot="1" x14ac:dyDescent="0.4">
      <c r="D181" s="99"/>
      <c r="E181" s="99"/>
      <c r="F181" s="99"/>
      <c r="G181" s="99"/>
      <c r="H181" s="99"/>
      <c r="I181" s="99"/>
      <c r="J181" s="99"/>
      <c r="K181" s="99"/>
      <c r="L181" s="99"/>
      <c r="M181" s="118"/>
    </row>
    <row r="182" spans="1:17" ht="30" customHeight="1" thickTop="1" thickBot="1" x14ac:dyDescent="0.35">
      <c r="A182" s="279" t="s">
        <v>0</v>
      </c>
      <c r="B182" s="280"/>
      <c r="C182" s="280"/>
      <c r="D182" s="131">
        <f>D36+D72+D108+D144+D180</f>
        <v>0</v>
      </c>
      <c r="E182" s="132">
        <f t="shared" ref="E182:L182" si="31">E36+E72+E108+E144+E180</f>
        <v>0</v>
      </c>
      <c r="F182" s="132">
        <f t="shared" si="31"/>
        <v>0</v>
      </c>
      <c r="G182" s="132">
        <f t="shared" si="31"/>
        <v>0</v>
      </c>
      <c r="H182" s="132">
        <f t="shared" si="31"/>
        <v>0</v>
      </c>
      <c r="I182" s="132">
        <f t="shared" si="31"/>
        <v>0</v>
      </c>
      <c r="J182" s="132">
        <f t="shared" si="31"/>
        <v>0</v>
      </c>
      <c r="K182" s="132">
        <f t="shared" si="31"/>
        <v>0</v>
      </c>
      <c r="L182" s="133">
        <f t="shared" si="31"/>
        <v>0</v>
      </c>
      <c r="M182" s="119">
        <f>SUM(D182:L182)</f>
        <v>0</v>
      </c>
    </row>
    <row r="183" spans="1:17" ht="35.25" customHeight="1" thickTop="1" thickBot="1" x14ac:dyDescent="0.4">
      <c r="M183" s="117"/>
    </row>
    <row r="184" spans="1:17" ht="22.5" customHeight="1" thickTop="1" x14ac:dyDescent="0.25">
      <c r="A184" s="286" t="s">
        <v>23</v>
      </c>
      <c r="B184" s="275" t="s">
        <v>27</v>
      </c>
      <c r="C184" s="276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125">
        <f>SUM(D184:L184)</f>
        <v>0</v>
      </c>
      <c r="P184" s="31" t="s">
        <v>1</v>
      </c>
      <c r="Q184" s="107">
        <f>$M$2+$M$38+$M$74+$M$110+$M$146</f>
        <v>0</v>
      </c>
    </row>
    <row r="185" spans="1:17" ht="22.5" customHeight="1" x14ac:dyDescent="0.25">
      <c r="A185" s="287"/>
      <c r="B185" s="265" t="s">
        <v>0</v>
      </c>
      <c r="C185" s="266"/>
      <c r="D185" s="69">
        <f t="shared" ref="D185:L185" si="33">D34+D70+D106+D142+D178</f>
        <v>0</v>
      </c>
      <c r="E185" s="69">
        <f t="shared" si="33"/>
        <v>0</v>
      </c>
      <c r="F185" s="69">
        <f t="shared" si="33"/>
        <v>0</v>
      </c>
      <c r="G185" s="69">
        <f t="shared" si="33"/>
        <v>0</v>
      </c>
      <c r="H185" s="69">
        <f t="shared" si="33"/>
        <v>0</v>
      </c>
      <c r="I185" s="69">
        <f t="shared" si="33"/>
        <v>0</v>
      </c>
      <c r="J185" s="69">
        <f t="shared" si="33"/>
        <v>0</v>
      </c>
      <c r="K185" s="69">
        <f t="shared" si="33"/>
        <v>0</v>
      </c>
      <c r="L185" s="100">
        <f t="shared" si="33"/>
        <v>0</v>
      </c>
      <c r="M185" s="121">
        <f>SUM(D185:L185)</f>
        <v>0</v>
      </c>
      <c r="P185" s="32" t="s">
        <v>2</v>
      </c>
      <c r="Q185" s="108">
        <f>$M$7+$M$43+$M$79+$M$115+$M$151</f>
        <v>0</v>
      </c>
    </row>
    <row r="186" spans="1:17" ht="22.5" customHeight="1" thickBot="1" x14ac:dyDescent="0.3">
      <c r="A186" s="288"/>
      <c r="B186" s="277" t="s">
        <v>48</v>
      </c>
      <c r="C186" s="278"/>
      <c r="D186" s="101" t="e">
        <f>D185/D184</f>
        <v>#DIV/0!</v>
      </c>
      <c r="E186" s="102" t="e">
        <f t="shared" ref="E186:L186" si="34">E185/E184</f>
        <v>#DIV/0!</v>
      </c>
      <c r="F186" s="102" t="e">
        <f t="shared" si="34"/>
        <v>#DIV/0!</v>
      </c>
      <c r="G186" s="102" t="e">
        <f t="shared" si="34"/>
        <v>#DIV/0!</v>
      </c>
      <c r="H186" s="102" t="e">
        <f t="shared" si="34"/>
        <v>#DIV/0!</v>
      </c>
      <c r="I186" s="102" t="e">
        <f t="shared" si="34"/>
        <v>#DIV/0!</v>
      </c>
      <c r="J186" s="102" t="e">
        <f t="shared" si="34"/>
        <v>#DIV/0!</v>
      </c>
      <c r="K186" s="102" t="e">
        <f t="shared" si="34"/>
        <v>#DIV/0!</v>
      </c>
      <c r="L186" s="103" t="e">
        <f t="shared" si="34"/>
        <v>#DIV/0!</v>
      </c>
      <c r="M186" s="122" t="e">
        <f>M185/M184</f>
        <v>#DIV/0!</v>
      </c>
      <c r="P186" s="32" t="s">
        <v>3</v>
      </c>
      <c r="Q186" s="108">
        <f>$M$12+$M$48+$M$84+$M$120+$M$156</f>
        <v>0</v>
      </c>
    </row>
    <row r="187" spans="1:17" ht="22.5" customHeight="1" thickTop="1" x14ac:dyDescent="0.25">
      <c r="A187" s="289" t="s">
        <v>24</v>
      </c>
      <c r="B187" s="263" t="s">
        <v>26</v>
      </c>
      <c r="C187" s="264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126">
        <f>SUM(D187:L187)</f>
        <v>0</v>
      </c>
      <c r="P187" s="32" t="s">
        <v>4</v>
      </c>
      <c r="Q187" s="108">
        <f>$M$17+$M$53+$M$89+$M$125+$M$161</f>
        <v>0</v>
      </c>
    </row>
    <row r="188" spans="1:17" ht="22.5" customHeight="1" thickBot="1" x14ac:dyDescent="0.3">
      <c r="A188" s="290"/>
      <c r="B188" s="265" t="s">
        <v>0</v>
      </c>
      <c r="C188" s="266"/>
      <c r="D188" s="104">
        <f>D35+D71+D107+D143+D179</f>
        <v>0</v>
      </c>
      <c r="E188" s="69">
        <f t="shared" ref="E188:L188" si="36">E35+E71+E107+E143+E179</f>
        <v>0</v>
      </c>
      <c r="F188" s="69">
        <f t="shared" si="36"/>
        <v>0</v>
      </c>
      <c r="G188" s="69">
        <f t="shared" si="36"/>
        <v>0</v>
      </c>
      <c r="H188" s="69">
        <f t="shared" si="36"/>
        <v>0</v>
      </c>
      <c r="I188" s="69">
        <f t="shared" si="36"/>
        <v>0</v>
      </c>
      <c r="J188" s="69">
        <f t="shared" si="36"/>
        <v>0</v>
      </c>
      <c r="K188" s="69">
        <f t="shared" si="36"/>
        <v>0</v>
      </c>
      <c r="L188" s="100">
        <f t="shared" si="36"/>
        <v>0</v>
      </c>
      <c r="M188" s="121">
        <f>SUM(D188:L188)</f>
        <v>0</v>
      </c>
      <c r="P188" s="33" t="s">
        <v>5</v>
      </c>
      <c r="Q188" s="109">
        <f>$M$22+$M$58+$M$94+$M$130+$M$166</f>
        <v>0</v>
      </c>
    </row>
    <row r="189" spans="1:17" ht="22.5" customHeight="1" thickBot="1" x14ac:dyDescent="0.3">
      <c r="A189" s="291"/>
      <c r="B189" s="267" t="s">
        <v>48</v>
      </c>
      <c r="C189" s="268"/>
      <c r="D189" s="105" t="e">
        <f>D188/D187</f>
        <v>#DIV/0!</v>
      </c>
      <c r="E189" s="78" t="e">
        <f t="shared" ref="E189:L189" si="37">E188/E187</f>
        <v>#DIV/0!</v>
      </c>
      <c r="F189" s="78" t="e">
        <f t="shared" si="37"/>
        <v>#DIV/0!</v>
      </c>
      <c r="G189" s="78" t="e">
        <f t="shared" si="37"/>
        <v>#DIV/0!</v>
      </c>
      <c r="H189" s="78" t="e">
        <f t="shared" si="37"/>
        <v>#DIV/0!</v>
      </c>
      <c r="I189" s="78" t="e">
        <f t="shared" si="37"/>
        <v>#DIV/0!</v>
      </c>
      <c r="J189" s="78" t="e">
        <f t="shared" si="37"/>
        <v>#DIV/0!</v>
      </c>
      <c r="K189" s="78" t="e">
        <f t="shared" si="37"/>
        <v>#DIV/0!</v>
      </c>
      <c r="L189" s="106" t="e">
        <f t="shared" si="37"/>
        <v>#DIV/0!</v>
      </c>
      <c r="M189" s="124" t="e">
        <f>M188/M187</f>
        <v>#DIV/0!</v>
      </c>
    </row>
    <row r="190" spans="1:17" ht="36" customHeight="1" thickTop="1" thickBot="1" x14ac:dyDescent="0.3">
      <c r="A190" s="281" t="s">
        <v>28</v>
      </c>
      <c r="B190" s="282"/>
      <c r="C190" s="283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127" t="e">
        <f t="shared" si="38"/>
        <v>#DIV/0!</v>
      </c>
    </row>
    <row r="191" spans="1:17" ht="18.75" customHeight="1" thickTop="1" x14ac:dyDescent="0.25">
      <c r="B191" s="17"/>
    </row>
    <row r="192" spans="1:17" ht="30" customHeight="1" thickBot="1" x14ac:dyDescent="0.4">
      <c r="B192" s="17"/>
      <c r="I192" s="274" t="s">
        <v>6</v>
      </c>
      <c r="J192" s="274"/>
      <c r="K192" s="257" t="e">
        <f>M186/M189</f>
        <v>#DIV/0!</v>
      </c>
      <c r="L192" s="258"/>
      <c r="M192" s="18" t="s">
        <v>25</v>
      </c>
    </row>
    <row r="193" spans="2:12" ht="18.75" customHeight="1" thickTop="1" x14ac:dyDescent="0.25">
      <c r="B193" s="17"/>
    </row>
    <row r="194" spans="2:12" ht="18.75" customHeight="1" thickBot="1" x14ac:dyDescent="0.3">
      <c r="B194" s="17"/>
    </row>
    <row r="195" spans="2:12" ht="56.25" customHeight="1" thickTop="1" thickBot="1" x14ac:dyDescent="0.3">
      <c r="B195" s="17"/>
      <c r="D195" s="254" t="str">
        <f>IF(M182&gt;1000,"Awesome, Congratulation !","Boot to Asses !!!")</f>
        <v>Boot to Asses !!!</v>
      </c>
      <c r="E195" s="255"/>
      <c r="F195" s="255"/>
      <c r="G195" s="255"/>
      <c r="H195" s="255"/>
      <c r="I195" s="255"/>
      <c r="J195" s="255"/>
      <c r="K195" s="255"/>
      <c r="L195" s="256"/>
    </row>
    <row r="196" spans="2:12" ht="18.75" customHeight="1" thickTop="1" x14ac:dyDescent="0.25">
      <c r="B196" s="17"/>
    </row>
    <row r="197" spans="2:12" ht="18.75" customHeight="1" x14ac:dyDescent="0.25">
      <c r="B197" s="17"/>
    </row>
    <row r="198" spans="2:12" ht="18.75" customHeight="1" x14ac:dyDescent="0.25">
      <c r="B198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5:L195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98"/>
  <sheetViews>
    <sheetView workbookViewId="0">
      <pane ySplit="1" topLeftCell="A2" activePane="bottomLeft" state="frozen"/>
      <selection pane="bottomLeft" activeCell="N270" sqref="N270"/>
    </sheetView>
  </sheetViews>
  <sheetFormatPr defaultRowHeight="18.75" customHeight="1" x14ac:dyDescent="0.35"/>
  <cols>
    <col min="1" max="1" width="7.75" style="1" customWidth="1"/>
    <col min="2" max="2" width="8.75" style="2" customWidth="1"/>
    <col min="3" max="3" width="5.25" style="1" customWidth="1"/>
    <col min="4" max="13" width="11.75" style="1" customWidth="1"/>
    <col min="14" max="15" width="9" style="1"/>
    <col min="16" max="16" width="9" style="1" customWidth="1"/>
    <col min="17" max="17" width="14.25" style="1" customWidth="1"/>
    <col min="18" max="16384" width="9" style="1"/>
  </cols>
  <sheetData>
    <row r="1" spans="1:13" ht="22.5" customHeight="1" thickBot="1" x14ac:dyDescent="0.3">
      <c r="A1" s="3" t="s">
        <v>16</v>
      </c>
      <c r="B1" s="6" t="s">
        <v>17</v>
      </c>
      <c r="C1" s="7" t="s">
        <v>14</v>
      </c>
      <c r="D1" s="10" t="s">
        <v>50</v>
      </c>
      <c r="E1" s="11" t="s">
        <v>7</v>
      </c>
      <c r="F1" s="11" t="s">
        <v>77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 x14ac:dyDescent="0.3">
      <c r="A2" s="301" t="s">
        <v>15</v>
      </c>
      <c r="B2" s="292" t="s">
        <v>1</v>
      </c>
      <c r="C2" s="51">
        <v>1</v>
      </c>
      <c r="D2" s="56"/>
      <c r="E2" s="57"/>
      <c r="F2" s="57"/>
      <c r="G2" s="57"/>
      <c r="H2" s="57"/>
      <c r="I2" s="57"/>
      <c r="J2" s="57"/>
      <c r="K2" s="57"/>
      <c r="L2" s="58"/>
      <c r="M2" s="271">
        <f>SUM(D2:L2)+SUM(D3:L3)+SUM(D4:L4)+SUM(D5:L5)+SUM(D6:L6)</f>
        <v>0</v>
      </c>
    </row>
    <row r="3" spans="1:13" ht="18.75" customHeight="1" thickBot="1" x14ac:dyDescent="0.3">
      <c r="A3" s="301"/>
      <c r="B3" s="293"/>
      <c r="C3" s="52">
        <v>2</v>
      </c>
      <c r="D3" s="59"/>
      <c r="E3" s="60"/>
      <c r="F3" s="60"/>
      <c r="G3" s="60"/>
      <c r="H3" s="60"/>
      <c r="I3" s="60"/>
      <c r="J3" s="60"/>
      <c r="K3" s="60"/>
      <c r="L3" s="61"/>
      <c r="M3" s="272"/>
    </row>
    <row r="4" spans="1:13" ht="18.75" customHeight="1" thickBot="1" x14ac:dyDescent="0.3">
      <c r="A4" s="301"/>
      <c r="B4" s="293"/>
      <c r="C4" s="52">
        <v>3</v>
      </c>
      <c r="D4" s="59"/>
      <c r="E4" s="60"/>
      <c r="F4" s="60"/>
      <c r="G4" s="60"/>
      <c r="H4" s="60"/>
      <c r="I4" s="60"/>
      <c r="J4" s="60"/>
      <c r="K4" s="60"/>
      <c r="L4" s="61"/>
      <c r="M4" s="272"/>
    </row>
    <row r="5" spans="1:13" ht="18.75" customHeight="1" thickBot="1" x14ac:dyDescent="0.3">
      <c r="A5" s="301"/>
      <c r="B5" s="293"/>
      <c r="C5" s="52">
        <v>4</v>
      </c>
      <c r="D5" s="59"/>
      <c r="E5" s="60"/>
      <c r="F5" s="60"/>
      <c r="G5" s="60"/>
      <c r="H5" s="60"/>
      <c r="I5" s="60"/>
      <c r="J5" s="60"/>
      <c r="K5" s="60"/>
      <c r="L5" s="61"/>
      <c r="M5" s="272"/>
    </row>
    <row r="6" spans="1:13" ht="18.75" customHeight="1" thickBot="1" x14ac:dyDescent="0.3">
      <c r="A6" s="301"/>
      <c r="B6" s="294"/>
      <c r="C6" s="53">
        <v>5</v>
      </c>
      <c r="D6" s="62"/>
      <c r="E6" s="63"/>
      <c r="F6" s="63"/>
      <c r="G6" s="63"/>
      <c r="H6" s="63"/>
      <c r="I6" s="63"/>
      <c r="J6" s="63"/>
      <c r="K6" s="63"/>
      <c r="L6" s="64"/>
      <c r="M6" s="272"/>
    </row>
    <row r="7" spans="1:13" ht="18.75" customHeight="1" thickBot="1" x14ac:dyDescent="0.3">
      <c r="A7" s="301"/>
      <c r="B7" s="295" t="s">
        <v>2</v>
      </c>
      <c r="C7" s="8">
        <v>1</v>
      </c>
      <c r="D7" s="65"/>
      <c r="E7" s="66"/>
      <c r="F7" s="66"/>
      <c r="G7" s="66"/>
      <c r="H7" s="66"/>
      <c r="I7" s="66"/>
      <c r="J7" s="66"/>
      <c r="K7" s="66"/>
      <c r="L7" s="67"/>
      <c r="M7" s="269">
        <f>SUM(D7:L7)+SUM(D8:L8)+SUM(D9:L9)+SUM(D10:L10)+SUM(D11:L11)</f>
        <v>0</v>
      </c>
    </row>
    <row r="8" spans="1:13" ht="18.75" customHeight="1" thickBot="1" x14ac:dyDescent="0.3">
      <c r="A8" s="301"/>
      <c r="B8" s="296"/>
      <c r="C8" s="5">
        <v>2</v>
      </c>
      <c r="D8" s="68"/>
      <c r="E8" s="69"/>
      <c r="F8" s="69"/>
      <c r="G8" s="69"/>
      <c r="H8" s="69"/>
      <c r="I8" s="69"/>
      <c r="J8" s="69"/>
      <c r="K8" s="69"/>
      <c r="L8" s="70"/>
      <c r="M8" s="270"/>
    </row>
    <row r="9" spans="1:13" ht="18.75" customHeight="1" thickBot="1" x14ac:dyDescent="0.3">
      <c r="A9" s="301"/>
      <c r="B9" s="296"/>
      <c r="C9" s="5">
        <v>3</v>
      </c>
      <c r="D9" s="68"/>
      <c r="E9" s="69"/>
      <c r="F9" s="69"/>
      <c r="G9" s="69"/>
      <c r="H9" s="69"/>
      <c r="I9" s="69"/>
      <c r="J9" s="69"/>
      <c r="K9" s="69"/>
      <c r="L9" s="70"/>
      <c r="M9" s="270"/>
    </row>
    <row r="10" spans="1:13" ht="18.75" customHeight="1" thickBot="1" x14ac:dyDescent="0.3">
      <c r="A10" s="301"/>
      <c r="B10" s="296"/>
      <c r="C10" s="5">
        <v>4</v>
      </c>
      <c r="D10" s="68"/>
      <c r="E10" s="69"/>
      <c r="F10" s="69"/>
      <c r="G10" s="69"/>
      <c r="H10" s="69"/>
      <c r="I10" s="69"/>
      <c r="J10" s="69"/>
      <c r="K10" s="69"/>
      <c r="L10" s="70"/>
      <c r="M10" s="270"/>
    </row>
    <row r="11" spans="1:13" ht="18.75" customHeight="1" thickBot="1" x14ac:dyDescent="0.3">
      <c r="A11" s="301"/>
      <c r="B11" s="297"/>
      <c r="C11" s="9">
        <v>5</v>
      </c>
      <c r="D11" s="71"/>
      <c r="E11" s="72"/>
      <c r="F11" s="72"/>
      <c r="G11" s="72"/>
      <c r="H11" s="72"/>
      <c r="I11" s="72"/>
      <c r="J11" s="72"/>
      <c r="K11" s="72"/>
      <c r="L11" s="73"/>
      <c r="M11" s="270"/>
    </row>
    <row r="12" spans="1:13" ht="18.75" customHeight="1" thickBot="1" x14ac:dyDescent="0.3">
      <c r="A12" s="301"/>
      <c r="B12" s="292" t="s">
        <v>3</v>
      </c>
      <c r="C12" s="51">
        <v>1</v>
      </c>
      <c r="D12" s="56"/>
      <c r="E12" s="57"/>
      <c r="F12" s="57"/>
      <c r="G12" s="57"/>
      <c r="H12" s="57"/>
      <c r="I12" s="57"/>
      <c r="J12" s="57"/>
      <c r="K12" s="57"/>
      <c r="L12" s="58"/>
      <c r="M12" s="271">
        <f>SUM(D12:L12)+SUM(D13:L13)+SUM(D14:L14)+SUM(D15:L15)+SUM(D16:L16)</f>
        <v>0</v>
      </c>
    </row>
    <row r="13" spans="1:13" ht="18.75" customHeight="1" thickBot="1" x14ac:dyDescent="0.3">
      <c r="A13" s="301"/>
      <c r="B13" s="293"/>
      <c r="C13" s="52">
        <v>2</v>
      </c>
      <c r="D13" s="59"/>
      <c r="E13" s="60"/>
      <c r="F13" s="60"/>
      <c r="G13" s="60"/>
      <c r="H13" s="60"/>
      <c r="I13" s="60"/>
      <c r="J13" s="60"/>
      <c r="K13" s="60"/>
      <c r="L13" s="61"/>
      <c r="M13" s="272"/>
    </row>
    <row r="14" spans="1:13" ht="18.75" customHeight="1" thickBot="1" x14ac:dyDescent="0.3">
      <c r="A14" s="301"/>
      <c r="B14" s="293"/>
      <c r="C14" s="52">
        <v>3</v>
      </c>
      <c r="D14" s="59"/>
      <c r="E14" s="60"/>
      <c r="F14" s="60"/>
      <c r="G14" s="60"/>
      <c r="H14" s="60"/>
      <c r="I14" s="60"/>
      <c r="J14" s="60"/>
      <c r="K14" s="60"/>
      <c r="L14" s="61"/>
      <c r="M14" s="272"/>
    </row>
    <row r="15" spans="1:13" ht="18.75" customHeight="1" thickBot="1" x14ac:dyDescent="0.3">
      <c r="A15" s="301"/>
      <c r="B15" s="293"/>
      <c r="C15" s="52">
        <v>4</v>
      </c>
      <c r="D15" s="59"/>
      <c r="E15" s="60"/>
      <c r="F15" s="60"/>
      <c r="G15" s="60"/>
      <c r="H15" s="60"/>
      <c r="I15" s="60"/>
      <c r="J15" s="60"/>
      <c r="K15" s="60"/>
      <c r="L15" s="61"/>
      <c r="M15" s="272"/>
    </row>
    <row r="16" spans="1:13" ht="18.75" customHeight="1" thickBot="1" x14ac:dyDescent="0.3">
      <c r="A16" s="301"/>
      <c r="B16" s="294"/>
      <c r="C16" s="53">
        <v>5</v>
      </c>
      <c r="D16" s="62"/>
      <c r="E16" s="63"/>
      <c r="F16" s="63"/>
      <c r="G16" s="63"/>
      <c r="H16" s="63"/>
      <c r="I16" s="63"/>
      <c r="J16" s="63"/>
      <c r="K16" s="63"/>
      <c r="L16" s="64"/>
      <c r="M16" s="272"/>
    </row>
    <row r="17" spans="1:13" ht="18.75" customHeight="1" thickBot="1" x14ac:dyDescent="0.3">
      <c r="A17" s="301"/>
      <c r="B17" s="295" t="s">
        <v>4</v>
      </c>
      <c r="C17" s="12">
        <v>1</v>
      </c>
      <c r="D17" s="65"/>
      <c r="E17" s="66"/>
      <c r="F17" s="66"/>
      <c r="G17" s="66"/>
      <c r="H17" s="66"/>
      <c r="I17" s="66"/>
      <c r="J17" s="66"/>
      <c r="K17" s="66"/>
      <c r="L17" s="67"/>
      <c r="M17" s="269">
        <f>SUM(D17:L17)+SUM(D18:L18)+SUM(D19:L19)+SUM(D20:L20)+SUM(D21:L21)</f>
        <v>0</v>
      </c>
    </row>
    <row r="18" spans="1:13" ht="18.75" customHeight="1" thickBot="1" x14ac:dyDescent="0.3">
      <c r="A18" s="301"/>
      <c r="B18" s="296"/>
      <c r="C18" s="4">
        <v>2</v>
      </c>
      <c r="D18" s="68"/>
      <c r="E18" s="69"/>
      <c r="F18" s="69"/>
      <c r="G18" s="69"/>
      <c r="H18" s="69"/>
      <c r="I18" s="69"/>
      <c r="J18" s="69"/>
      <c r="K18" s="69"/>
      <c r="L18" s="70"/>
      <c r="M18" s="270"/>
    </row>
    <row r="19" spans="1:13" ht="18.75" customHeight="1" thickBot="1" x14ac:dyDescent="0.3">
      <c r="A19" s="301"/>
      <c r="B19" s="296"/>
      <c r="C19" s="4">
        <v>3</v>
      </c>
      <c r="D19" s="68"/>
      <c r="E19" s="69"/>
      <c r="F19" s="69"/>
      <c r="G19" s="69"/>
      <c r="H19" s="69"/>
      <c r="I19" s="69"/>
      <c r="J19" s="69"/>
      <c r="K19" s="69"/>
      <c r="L19" s="70"/>
      <c r="M19" s="270"/>
    </row>
    <row r="20" spans="1:13" ht="18.75" customHeight="1" thickBot="1" x14ac:dyDescent="0.3">
      <c r="A20" s="301"/>
      <c r="B20" s="296"/>
      <c r="C20" s="4">
        <v>4</v>
      </c>
      <c r="D20" s="68"/>
      <c r="E20" s="69"/>
      <c r="F20" s="69"/>
      <c r="G20" s="69"/>
      <c r="H20" s="69"/>
      <c r="I20" s="69"/>
      <c r="J20" s="69"/>
      <c r="K20" s="69"/>
      <c r="L20" s="70"/>
      <c r="M20" s="270"/>
    </row>
    <row r="21" spans="1:13" ht="18.75" customHeight="1" thickBot="1" x14ac:dyDescent="0.3">
      <c r="A21" s="301"/>
      <c r="B21" s="297"/>
      <c r="C21" s="13">
        <v>5</v>
      </c>
      <c r="D21" s="71"/>
      <c r="E21" s="72"/>
      <c r="F21" s="72"/>
      <c r="G21" s="72"/>
      <c r="H21" s="72"/>
      <c r="I21" s="72"/>
      <c r="J21" s="72"/>
      <c r="K21" s="72"/>
      <c r="L21" s="73"/>
      <c r="M21" s="270"/>
    </row>
    <row r="22" spans="1:13" ht="18.75" customHeight="1" thickBot="1" x14ac:dyDescent="0.3">
      <c r="A22" s="301"/>
      <c r="B22" s="292" t="s">
        <v>5</v>
      </c>
      <c r="C22" s="51">
        <v>1</v>
      </c>
      <c r="D22" s="56"/>
      <c r="E22" s="57"/>
      <c r="F22" s="57"/>
      <c r="G22" s="57"/>
      <c r="H22" s="57"/>
      <c r="I22" s="57"/>
      <c r="J22" s="57"/>
      <c r="K22" s="57"/>
      <c r="L22" s="58"/>
      <c r="M22" s="271">
        <f>SUM(D22:L22)+SUM(D23:L23)+SUM(D24:L24)+SUM(D25:L25)+SUM(D26:L26)</f>
        <v>0</v>
      </c>
    </row>
    <row r="23" spans="1:13" ht="18.75" customHeight="1" thickBot="1" x14ac:dyDescent="0.3">
      <c r="A23" s="301"/>
      <c r="B23" s="293"/>
      <c r="C23" s="52">
        <v>2</v>
      </c>
      <c r="D23" s="59"/>
      <c r="E23" s="60"/>
      <c r="F23" s="60"/>
      <c r="G23" s="60"/>
      <c r="H23" s="60"/>
      <c r="I23" s="60"/>
      <c r="J23" s="60"/>
      <c r="K23" s="60"/>
      <c r="L23" s="61"/>
      <c r="M23" s="272"/>
    </row>
    <row r="24" spans="1:13" ht="18.75" customHeight="1" thickBot="1" x14ac:dyDescent="0.3">
      <c r="A24" s="301"/>
      <c r="B24" s="293"/>
      <c r="C24" s="52">
        <v>3</v>
      </c>
      <c r="D24" s="59"/>
      <c r="E24" s="60"/>
      <c r="F24" s="60"/>
      <c r="G24" s="60"/>
      <c r="H24" s="60"/>
      <c r="I24" s="60"/>
      <c r="J24" s="60"/>
      <c r="K24" s="60"/>
      <c r="L24" s="61"/>
      <c r="M24" s="272"/>
    </row>
    <row r="25" spans="1:13" ht="18.75" customHeight="1" thickBot="1" x14ac:dyDescent="0.3">
      <c r="A25" s="301"/>
      <c r="B25" s="293"/>
      <c r="C25" s="52">
        <v>4</v>
      </c>
      <c r="D25" s="59"/>
      <c r="E25" s="60"/>
      <c r="F25" s="60"/>
      <c r="G25" s="60"/>
      <c r="H25" s="60"/>
      <c r="I25" s="60"/>
      <c r="J25" s="60"/>
      <c r="K25" s="60"/>
      <c r="L25" s="61"/>
      <c r="M25" s="272"/>
    </row>
    <row r="26" spans="1:13" ht="18.75" customHeight="1" thickBot="1" x14ac:dyDescent="0.3">
      <c r="A26" s="301"/>
      <c r="B26" s="294"/>
      <c r="C26" s="53">
        <v>5</v>
      </c>
      <c r="D26" s="62"/>
      <c r="E26" s="63"/>
      <c r="F26" s="63"/>
      <c r="G26" s="63"/>
      <c r="H26" s="63"/>
      <c r="I26" s="63"/>
      <c r="J26" s="63"/>
      <c r="K26" s="63"/>
      <c r="L26" s="64"/>
      <c r="M26" s="273"/>
    </row>
    <row r="27" spans="1:13" ht="18.75" customHeight="1" thickTop="1" x14ac:dyDescent="0.25">
      <c r="A27" s="302"/>
      <c r="B27" s="259" t="s">
        <v>18</v>
      </c>
      <c r="C27" s="14">
        <v>1</v>
      </c>
      <c r="D27" s="74">
        <f t="shared" ref="D27:L31" si="0">SUM(D2,D7,D12,D17,D22)</f>
        <v>0</v>
      </c>
      <c r="E27" s="75">
        <f t="shared" si="0"/>
        <v>0</v>
      </c>
      <c r="F27" s="75">
        <f t="shared" si="0"/>
        <v>0</v>
      </c>
      <c r="G27" s="75">
        <f t="shared" si="0"/>
        <v>0</v>
      </c>
      <c r="H27" s="75">
        <f t="shared" si="0"/>
        <v>0</v>
      </c>
      <c r="I27" s="75">
        <f t="shared" si="0"/>
        <v>0</v>
      </c>
      <c r="J27" s="75">
        <f t="shared" si="0"/>
        <v>0</v>
      </c>
      <c r="K27" s="75">
        <f t="shared" si="0"/>
        <v>0</v>
      </c>
      <c r="L27" s="76">
        <f t="shared" si="0"/>
        <v>0</v>
      </c>
      <c r="M27" s="261"/>
    </row>
    <row r="28" spans="1:13" ht="18.75" customHeight="1" x14ac:dyDescent="0.25">
      <c r="A28" s="302"/>
      <c r="B28" s="260"/>
      <c r="C28" s="4">
        <v>2</v>
      </c>
      <c r="D28" s="68">
        <f>SUM(D3,D8,D13,D18,D23)</f>
        <v>0</v>
      </c>
      <c r="E28" s="69">
        <f t="shared" si="0"/>
        <v>0</v>
      </c>
      <c r="F28" s="69">
        <f t="shared" si="0"/>
        <v>0</v>
      </c>
      <c r="G28" s="69">
        <f t="shared" si="0"/>
        <v>0</v>
      </c>
      <c r="H28" s="69">
        <f t="shared" si="0"/>
        <v>0</v>
      </c>
      <c r="I28" s="69">
        <f t="shared" si="0"/>
        <v>0</v>
      </c>
      <c r="J28" s="69">
        <f t="shared" si="0"/>
        <v>0</v>
      </c>
      <c r="K28" s="69">
        <f t="shared" si="0"/>
        <v>0</v>
      </c>
      <c r="L28" s="70">
        <f t="shared" si="0"/>
        <v>0</v>
      </c>
      <c r="M28" s="262"/>
    </row>
    <row r="29" spans="1:13" ht="18.75" customHeight="1" x14ac:dyDescent="0.25">
      <c r="A29" s="302"/>
      <c r="B29" s="260"/>
      <c r="C29" s="4">
        <v>3</v>
      </c>
      <c r="D29" s="68">
        <f>SUM(D4,D9,D14,D19,D24)</f>
        <v>0</v>
      </c>
      <c r="E29" s="69">
        <f t="shared" si="0"/>
        <v>0</v>
      </c>
      <c r="F29" s="69">
        <f t="shared" si="0"/>
        <v>0</v>
      </c>
      <c r="G29" s="69">
        <f t="shared" si="0"/>
        <v>0</v>
      </c>
      <c r="H29" s="69">
        <f t="shared" si="0"/>
        <v>0</v>
      </c>
      <c r="I29" s="69">
        <f t="shared" si="0"/>
        <v>0</v>
      </c>
      <c r="J29" s="69">
        <f t="shared" si="0"/>
        <v>0</v>
      </c>
      <c r="K29" s="69">
        <f t="shared" si="0"/>
        <v>0</v>
      </c>
      <c r="L29" s="70">
        <f t="shared" si="0"/>
        <v>0</v>
      </c>
      <c r="M29" s="262"/>
    </row>
    <row r="30" spans="1:13" ht="18.75" customHeight="1" x14ac:dyDescent="0.25">
      <c r="A30" s="302"/>
      <c r="B30" s="260"/>
      <c r="C30" s="4">
        <v>4</v>
      </c>
      <c r="D30" s="68">
        <f>SUM(D5,D10,D15,D20,D25)</f>
        <v>0</v>
      </c>
      <c r="E30" s="69">
        <f t="shared" si="0"/>
        <v>0</v>
      </c>
      <c r="F30" s="69">
        <f t="shared" si="0"/>
        <v>0</v>
      </c>
      <c r="G30" s="69">
        <f t="shared" si="0"/>
        <v>0</v>
      </c>
      <c r="H30" s="69">
        <f t="shared" si="0"/>
        <v>0</v>
      </c>
      <c r="I30" s="69">
        <f t="shared" si="0"/>
        <v>0</v>
      </c>
      <c r="J30" s="69">
        <f t="shared" si="0"/>
        <v>0</v>
      </c>
      <c r="K30" s="69">
        <f t="shared" si="0"/>
        <v>0</v>
      </c>
      <c r="L30" s="70">
        <f t="shared" si="0"/>
        <v>0</v>
      </c>
      <c r="M30" s="262"/>
    </row>
    <row r="31" spans="1:13" ht="18.75" customHeight="1" thickBot="1" x14ac:dyDescent="0.3">
      <c r="A31" s="302"/>
      <c r="B31" s="260"/>
      <c r="C31" s="15">
        <v>5</v>
      </c>
      <c r="D31" s="77">
        <f>SUM(D6,D11,D16,D21,D26)</f>
        <v>0</v>
      </c>
      <c r="E31" s="78">
        <f t="shared" si="0"/>
        <v>0</v>
      </c>
      <c r="F31" s="78">
        <f t="shared" si="0"/>
        <v>0</v>
      </c>
      <c r="G31" s="78">
        <f t="shared" si="0"/>
        <v>0</v>
      </c>
      <c r="H31" s="78">
        <f t="shared" si="0"/>
        <v>0</v>
      </c>
      <c r="I31" s="78">
        <f t="shared" si="0"/>
        <v>0</v>
      </c>
      <c r="J31" s="78">
        <f t="shared" si="0"/>
        <v>0</v>
      </c>
      <c r="K31" s="78">
        <f t="shared" si="0"/>
        <v>0</v>
      </c>
      <c r="L31" s="79">
        <f t="shared" si="0"/>
        <v>0</v>
      </c>
      <c r="M31" s="262"/>
    </row>
    <row r="32" spans="1:13" ht="20.25" hidden="1" customHeight="1" thickTop="1" x14ac:dyDescent="0.25">
      <c r="A32" s="302"/>
      <c r="B32" s="260"/>
      <c r="C32" s="26" t="s">
        <v>23</v>
      </c>
      <c r="D32" s="80">
        <f>COUNTIF(D2:D26,"&gt;0")</f>
        <v>0</v>
      </c>
      <c r="E32" s="81">
        <f t="shared" ref="E32:L32" si="1">COUNTIF(E2:E26,"&gt;0")</f>
        <v>0</v>
      </c>
      <c r="F32" s="81">
        <f t="shared" si="1"/>
        <v>0</v>
      </c>
      <c r="G32" s="81">
        <f t="shared" si="1"/>
        <v>0</v>
      </c>
      <c r="H32" s="81">
        <f t="shared" si="1"/>
        <v>0</v>
      </c>
      <c r="I32" s="81">
        <f t="shared" si="1"/>
        <v>0</v>
      </c>
      <c r="J32" s="81">
        <f t="shared" si="1"/>
        <v>0</v>
      </c>
      <c r="K32" s="81">
        <f t="shared" si="1"/>
        <v>0</v>
      </c>
      <c r="L32" s="82">
        <f t="shared" si="1"/>
        <v>0</v>
      </c>
      <c r="M32" s="306"/>
    </row>
    <row r="33" spans="1:13" ht="20.25" hidden="1" customHeight="1" thickBot="1" x14ac:dyDescent="0.3">
      <c r="A33" s="302"/>
      <c r="B33" s="260"/>
      <c r="C33" s="27" t="s">
        <v>24</v>
      </c>
      <c r="D33" s="83">
        <f>COUNTIF(D2:D26,"&lt;0")</f>
        <v>0</v>
      </c>
      <c r="E33" s="84">
        <f t="shared" ref="E33:L33" si="2">COUNTIF(E2:E26,"&lt;0")</f>
        <v>0</v>
      </c>
      <c r="F33" s="84">
        <f t="shared" si="2"/>
        <v>0</v>
      </c>
      <c r="G33" s="84">
        <f t="shared" si="2"/>
        <v>0</v>
      </c>
      <c r="H33" s="84">
        <f t="shared" si="2"/>
        <v>0</v>
      </c>
      <c r="I33" s="84">
        <f t="shared" si="2"/>
        <v>0</v>
      </c>
      <c r="J33" s="84">
        <f t="shared" si="2"/>
        <v>0</v>
      </c>
      <c r="K33" s="84">
        <f t="shared" si="2"/>
        <v>0</v>
      </c>
      <c r="L33" s="85">
        <f t="shared" si="2"/>
        <v>0</v>
      </c>
      <c r="M33" s="307"/>
    </row>
    <row r="34" spans="1:13" ht="20.25" hidden="1" customHeight="1" thickTop="1" x14ac:dyDescent="0.25">
      <c r="A34" s="302"/>
      <c r="B34" s="260"/>
      <c r="C34" s="28" t="s">
        <v>23</v>
      </c>
      <c r="D34" s="86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87">
        <f t="shared" si="3"/>
        <v>0</v>
      </c>
      <c r="F34" s="87">
        <f t="shared" si="3"/>
        <v>0</v>
      </c>
      <c r="G34" s="87">
        <f t="shared" si="3"/>
        <v>0</v>
      </c>
      <c r="H34" s="87">
        <f t="shared" si="3"/>
        <v>0</v>
      </c>
      <c r="I34" s="87">
        <f t="shared" si="3"/>
        <v>0</v>
      </c>
      <c r="J34" s="87">
        <f t="shared" si="3"/>
        <v>0</v>
      </c>
      <c r="K34" s="87">
        <f t="shared" si="3"/>
        <v>0</v>
      </c>
      <c r="L34" s="88">
        <f t="shared" si="3"/>
        <v>0</v>
      </c>
      <c r="M34" s="284"/>
    </row>
    <row r="35" spans="1:13" ht="20.25" hidden="1" customHeight="1" thickBot="1" x14ac:dyDescent="0.3">
      <c r="A35" s="302"/>
      <c r="B35" s="260"/>
      <c r="C35" s="34" t="s">
        <v>24</v>
      </c>
      <c r="D35" s="89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90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90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90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90">
        <f t="shared" si="5"/>
        <v>0</v>
      </c>
      <c r="I35" s="90">
        <f t="shared" si="5"/>
        <v>0</v>
      </c>
      <c r="J35" s="90">
        <f t="shared" si="5"/>
        <v>0</v>
      </c>
      <c r="K35" s="90">
        <f t="shared" si="5"/>
        <v>0</v>
      </c>
      <c r="L35" s="91">
        <f t="shared" si="5"/>
        <v>0</v>
      </c>
      <c r="M35" s="285"/>
    </row>
    <row r="36" spans="1:13" ht="26.25" customHeight="1" thickTop="1" thickBot="1" x14ac:dyDescent="0.4">
      <c r="A36" s="303"/>
      <c r="B36" s="298" t="s">
        <v>0</v>
      </c>
      <c r="C36" s="299"/>
      <c r="D36" s="128">
        <f>SUM(D27:D31)</f>
        <v>0</v>
      </c>
      <c r="E36" s="129">
        <f t="shared" ref="E36:L36" si="6">SUM(E27:E31)</f>
        <v>0</v>
      </c>
      <c r="F36" s="129">
        <f t="shared" si="6"/>
        <v>0</v>
      </c>
      <c r="G36" s="129">
        <f t="shared" si="6"/>
        <v>0</v>
      </c>
      <c r="H36" s="129">
        <f t="shared" si="6"/>
        <v>0</v>
      </c>
      <c r="I36" s="129">
        <f t="shared" si="6"/>
        <v>0</v>
      </c>
      <c r="J36" s="129">
        <f t="shared" si="6"/>
        <v>0</v>
      </c>
      <c r="K36" s="129">
        <f t="shared" si="6"/>
        <v>0</v>
      </c>
      <c r="L36" s="130">
        <f t="shared" si="6"/>
        <v>0</v>
      </c>
      <c r="M36" s="116">
        <f>SUM(D36:L36)</f>
        <v>0</v>
      </c>
    </row>
    <row r="37" spans="1:13" ht="9.75" customHeight="1" thickBot="1" x14ac:dyDescent="0.4">
      <c r="D37" s="99"/>
      <c r="E37" s="99"/>
      <c r="F37" s="99"/>
      <c r="G37" s="99"/>
      <c r="H37" s="99"/>
      <c r="I37" s="99"/>
      <c r="J37" s="99"/>
      <c r="K37" s="99"/>
      <c r="L37" s="99"/>
      <c r="M37" s="118"/>
    </row>
    <row r="38" spans="1:13" ht="18.75" customHeight="1" thickBot="1" x14ac:dyDescent="0.3">
      <c r="A38" s="300" t="s">
        <v>19</v>
      </c>
      <c r="B38" s="304" t="s">
        <v>1</v>
      </c>
      <c r="C38" s="54">
        <v>1</v>
      </c>
      <c r="D38" s="92"/>
      <c r="E38" s="93"/>
      <c r="F38" s="93"/>
      <c r="G38" s="93"/>
      <c r="H38" s="93"/>
      <c r="I38" s="93"/>
      <c r="J38" s="93"/>
      <c r="K38" s="93"/>
      <c r="L38" s="94"/>
      <c r="M38" s="271">
        <f>SUM(D38:L38)+SUM(D39:L39)+SUM(D40:L40)+SUM(D41:L41)+SUM(D42:L42)</f>
        <v>0</v>
      </c>
    </row>
    <row r="39" spans="1:13" ht="18.75" customHeight="1" thickBot="1" x14ac:dyDescent="0.3">
      <c r="A39" s="301"/>
      <c r="B39" s="293"/>
      <c r="C39" s="52">
        <v>2</v>
      </c>
      <c r="D39" s="59"/>
      <c r="E39" s="60"/>
      <c r="F39" s="60"/>
      <c r="G39" s="60"/>
      <c r="H39" s="60"/>
      <c r="I39" s="60"/>
      <c r="J39" s="60"/>
      <c r="K39" s="60"/>
      <c r="L39" s="95"/>
      <c r="M39" s="272"/>
    </row>
    <row r="40" spans="1:13" ht="18.75" customHeight="1" thickBot="1" x14ac:dyDescent="0.3">
      <c r="A40" s="301"/>
      <c r="B40" s="293"/>
      <c r="C40" s="52">
        <v>3</v>
      </c>
      <c r="D40" s="59"/>
      <c r="E40" s="60"/>
      <c r="F40" s="60"/>
      <c r="G40" s="60"/>
      <c r="H40" s="60"/>
      <c r="I40" s="60"/>
      <c r="J40" s="60"/>
      <c r="K40" s="60"/>
      <c r="L40" s="95"/>
      <c r="M40" s="272"/>
    </row>
    <row r="41" spans="1:13" ht="18.75" customHeight="1" thickBot="1" x14ac:dyDescent="0.3">
      <c r="A41" s="301"/>
      <c r="B41" s="293"/>
      <c r="C41" s="52">
        <v>4</v>
      </c>
      <c r="D41" s="59"/>
      <c r="E41" s="60"/>
      <c r="F41" s="60"/>
      <c r="G41" s="60"/>
      <c r="H41" s="60"/>
      <c r="I41" s="60"/>
      <c r="J41" s="60"/>
      <c r="K41" s="60"/>
      <c r="L41" s="95"/>
      <c r="M41" s="272"/>
    </row>
    <row r="42" spans="1:13" ht="18.75" customHeight="1" thickBot="1" x14ac:dyDescent="0.3">
      <c r="A42" s="301"/>
      <c r="B42" s="305"/>
      <c r="C42" s="55">
        <v>5</v>
      </c>
      <c r="D42" s="96"/>
      <c r="E42" s="97"/>
      <c r="F42" s="97"/>
      <c r="G42" s="97"/>
      <c r="H42" s="97"/>
      <c r="I42" s="97"/>
      <c r="J42" s="97"/>
      <c r="K42" s="97"/>
      <c r="L42" s="98"/>
      <c r="M42" s="272"/>
    </row>
    <row r="43" spans="1:13" ht="18.75" customHeight="1" thickBot="1" x14ac:dyDescent="0.3">
      <c r="A43" s="301"/>
      <c r="B43" s="295" t="s">
        <v>2</v>
      </c>
      <c r="C43" s="8">
        <v>1</v>
      </c>
      <c r="D43" s="65"/>
      <c r="E43" s="66"/>
      <c r="F43" s="66"/>
      <c r="G43" s="66"/>
      <c r="H43" s="66"/>
      <c r="I43" s="66"/>
      <c r="J43" s="66"/>
      <c r="K43" s="66"/>
      <c r="L43" s="67"/>
      <c r="M43" s="269">
        <f>SUM(D43:L43)+SUM(D44:L44)+SUM(D45:L45)+SUM(D46:L46)+SUM(D47:L47)</f>
        <v>0</v>
      </c>
    </row>
    <row r="44" spans="1:13" ht="18.75" customHeight="1" thickBot="1" x14ac:dyDescent="0.3">
      <c r="A44" s="301"/>
      <c r="B44" s="296"/>
      <c r="C44" s="5">
        <v>2</v>
      </c>
      <c r="D44" s="68"/>
      <c r="E44" s="69"/>
      <c r="F44" s="69"/>
      <c r="G44" s="69"/>
      <c r="H44" s="69"/>
      <c r="I44" s="69"/>
      <c r="J44" s="69"/>
      <c r="K44" s="69"/>
      <c r="L44" s="70"/>
      <c r="M44" s="270"/>
    </row>
    <row r="45" spans="1:13" ht="18.75" customHeight="1" thickBot="1" x14ac:dyDescent="0.3">
      <c r="A45" s="301"/>
      <c r="B45" s="296"/>
      <c r="C45" s="5">
        <v>3</v>
      </c>
      <c r="D45" s="68"/>
      <c r="E45" s="69"/>
      <c r="F45" s="69"/>
      <c r="G45" s="69"/>
      <c r="H45" s="69"/>
      <c r="I45" s="69"/>
      <c r="J45" s="69"/>
      <c r="K45" s="69"/>
      <c r="L45" s="70"/>
      <c r="M45" s="270"/>
    </row>
    <row r="46" spans="1:13" ht="18.75" customHeight="1" thickBot="1" x14ac:dyDescent="0.3">
      <c r="A46" s="301"/>
      <c r="B46" s="296"/>
      <c r="C46" s="5">
        <v>4</v>
      </c>
      <c r="D46" s="68"/>
      <c r="E46" s="69"/>
      <c r="F46" s="69"/>
      <c r="G46" s="69"/>
      <c r="H46" s="69"/>
      <c r="I46" s="69"/>
      <c r="J46" s="69"/>
      <c r="K46" s="69"/>
      <c r="L46" s="70"/>
      <c r="M46" s="270"/>
    </row>
    <row r="47" spans="1:13" ht="18.75" customHeight="1" thickBot="1" x14ac:dyDescent="0.3">
      <c r="A47" s="301"/>
      <c r="B47" s="297"/>
      <c r="C47" s="9">
        <v>5</v>
      </c>
      <c r="D47" s="71"/>
      <c r="E47" s="72"/>
      <c r="F47" s="72"/>
      <c r="G47" s="72"/>
      <c r="H47" s="72"/>
      <c r="I47" s="72"/>
      <c r="J47" s="72"/>
      <c r="K47" s="72"/>
      <c r="L47" s="73"/>
      <c r="M47" s="270"/>
    </row>
    <row r="48" spans="1:13" ht="18.75" customHeight="1" thickBot="1" x14ac:dyDescent="0.3">
      <c r="A48" s="301"/>
      <c r="B48" s="292" t="s">
        <v>3</v>
      </c>
      <c r="C48" s="51">
        <v>1</v>
      </c>
      <c r="D48" s="56"/>
      <c r="E48" s="57"/>
      <c r="F48" s="57"/>
      <c r="G48" s="57"/>
      <c r="H48" s="57"/>
      <c r="I48" s="57"/>
      <c r="J48" s="57"/>
      <c r="K48" s="57"/>
      <c r="L48" s="58"/>
      <c r="M48" s="271">
        <f>SUM(D48:L48)+SUM(D49:L49)+SUM(D50:L50)+SUM(D51:L51)+SUM(D52:L52)</f>
        <v>0</v>
      </c>
    </row>
    <row r="49" spans="1:13" ht="18.75" customHeight="1" thickBot="1" x14ac:dyDescent="0.3">
      <c r="A49" s="301"/>
      <c r="B49" s="293"/>
      <c r="C49" s="52">
        <v>2</v>
      </c>
      <c r="D49" s="59"/>
      <c r="E49" s="60"/>
      <c r="F49" s="60"/>
      <c r="G49" s="60"/>
      <c r="H49" s="60"/>
      <c r="I49" s="60"/>
      <c r="J49" s="60"/>
      <c r="K49" s="60"/>
      <c r="L49" s="61"/>
      <c r="M49" s="272"/>
    </row>
    <row r="50" spans="1:13" ht="18.75" customHeight="1" thickBot="1" x14ac:dyDescent="0.3">
      <c r="A50" s="301"/>
      <c r="B50" s="293"/>
      <c r="C50" s="52">
        <v>3</v>
      </c>
      <c r="D50" s="59"/>
      <c r="E50" s="60"/>
      <c r="F50" s="60"/>
      <c r="G50" s="60"/>
      <c r="H50" s="60"/>
      <c r="I50" s="60"/>
      <c r="J50" s="60"/>
      <c r="K50" s="60"/>
      <c r="L50" s="61"/>
      <c r="M50" s="272"/>
    </row>
    <row r="51" spans="1:13" ht="18.75" customHeight="1" thickBot="1" x14ac:dyDescent="0.3">
      <c r="A51" s="301"/>
      <c r="B51" s="293"/>
      <c r="C51" s="52">
        <v>4</v>
      </c>
      <c r="D51" s="59"/>
      <c r="E51" s="60"/>
      <c r="F51" s="60"/>
      <c r="G51" s="60"/>
      <c r="H51" s="60"/>
      <c r="I51" s="60"/>
      <c r="J51" s="60"/>
      <c r="K51" s="60"/>
      <c r="L51" s="61"/>
      <c r="M51" s="272"/>
    </row>
    <row r="52" spans="1:13" ht="18.75" customHeight="1" thickBot="1" x14ac:dyDescent="0.3">
      <c r="A52" s="301"/>
      <c r="B52" s="294"/>
      <c r="C52" s="53">
        <v>5</v>
      </c>
      <c r="D52" s="62"/>
      <c r="E52" s="63"/>
      <c r="F52" s="63"/>
      <c r="G52" s="63"/>
      <c r="H52" s="63"/>
      <c r="I52" s="63"/>
      <c r="J52" s="63"/>
      <c r="K52" s="63"/>
      <c r="L52" s="64"/>
      <c r="M52" s="272"/>
    </row>
    <row r="53" spans="1:13" ht="18.75" customHeight="1" thickBot="1" x14ac:dyDescent="0.3">
      <c r="A53" s="301"/>
      <c r="B53" s="295" t="s">
        <v>4</v>
      </c>
      <c r="C53" s="12">
        <v>1</v>
      </c>
      <c r="D53" s="65"/>
      <c r="E53" s="66"/>
      <c r="F53" s="66"/>
      <c r="G53" s="66"/>
      <c r="H53" s="66"/>
      <c r="I53" s="66"/>
      <c r="J53" s="66"/>
      <c r="K53" s="66"/>
      <c r="L53" s="67"/>
      <c r="M53" s="269">
        <f>SUM(D53:L53)+SUM(D54:L54)+SUM(D55:L55)+SUM(D56:L56)+SUM(D57:L57)</f>
        <v>0</v>
      </c>
    </row>
    <row r="54" spans="1:13" ht="18.75" customHeight="1" thickBot="1" x14ac:dyDescent="0.3">
      <c r="A54" s="301"/>
      <c r="B54" s="296"/>
      <c r="C54" s="4">
        <v>2</v>
      </c>
      <c r="D54" s="68"/>
      <c r="E54" s="69"/>
      <c r="F54" s="69"/>
      <c r="G54" s="69"/>
      <c r="H54" s="69"/>
      <c r="I54" s="69"/>
      <c r="J54" s="69"/>
      <c r="K54" s="69"/>
      <c r="L54" s="70"/>
      <c r="M54" s="270"/>
    </row>
    <row r="55" spans="1:13" ht="18.75" customHeight="1" thickBot="1" x14ac:dyDescent="0.3">
      <c r="A55" s="301"/>
      <c r="B55" s="296"/>
      <c r="C55" s="4">
        <v>3</v>
      </c>
      <c r="D55" s="68"/>
      <c r="E55" s="69"/>
      <c r="F55" s="69"/>
      <c r="G55" s="69"/>
      <c r="H55" s="69"/>
      <c r="I55" s="69"/>
      <c r="J55" s="69"/>
      <c r="K55" s="69"/>
      <c r="L55" s="70"/>
      <c r="M55" s="270"/>
    </row>
    <row r="56" spans="1:13" ht="18.75" customHeight="1" thickBot="1" x14ac:dyDescent="0.3">
      <c r="A56" s="301"/>
      <c r="B56" s="296"/>
      <c r="C56" s="4">
        <v>4</v>
      </c>
      <c r="D56" s="68"/>
      <c r="E56" s="69"/>
      <c r="F56" s="69"/>
      <c r="G56" s="69"/>
      <c r="H56" s="69"/>
      <c r="I56" s="69"/>
      <c r="J56" s="69"/>
      <c r="K56" s="69"/>
      <c r="L56" s="70"/>
      <c r="M56" s="270"/>
    </row>
    <row r="57" spans="1:13" ht="18.75" customHeight="1" thickBot="1" x14ac:dyDescent="0.3">
      <c r="A57" s="301"/>
      <c r="B57" s="297"/>
      <c r="C57" s="13">
        <v>5</v>
      </c>
      <c r="D57" s="71"/>
      <c r="E57" s="72"/>
      <c r="F57" s="72"/>
      <c r="G57" s="72"/>
      <c r="H57" s="72"/>
      <c r="I57" s="72"/>
      <c r="J57" s="72"/>
      <c r="K57" s="72"/>
      <c r="L57" s="73"/>
      <c r="M57" s="270"/>
    </row>
    <row r="58" spans="1:13" ht="18.75" customHeight="1" thickBot="1" x14ac:dyDescent="0.3">
      <c r="A58" s="301"/>
      <c r="B58" s="292" t="s">
        <v>5</v>
      </c>
      <c r="C58" s="51">
        <v>1</v>
      </c>
      <c r="D58" s="56"/>
      <c r="E58" s="57"/>
      <c r="F58" s="57"/>
      <c r="G58" s="57"/>
      <c r="H58" s="57"/>
      <c r="I58" s="57"/>
      <c r="J58" s="57"/>
      <c r="K58" s="57"/>
      <c r="L58" s="58"/>
      <c r="M58" s="271">
        <f>SUM(D58:L58)+SUM(D59:L59)+SUM(D60:L60)+SUM(D61:L61)+SUM(D62:L62)</f>
        <v>0</v>
      </c>
    </row>
    <row r="59" spans="1:13" ht="18.75" customHeight="1" thickBot="1" x14ac:dyDescent="0.3">
      <c r="A59" s="301"/>
      <c r="B59" s="293"/>
      <c r="C59" s="52">
        <v>2</v>
      </c>
      <c r="D59" s="59"/>
      <c r="E59" s="60"/>
      <c r="F59" s="60"/>
      <c r="G59" s="60"/>
      <c r="H59" s="60"/>
      <c r="I59" s="60"/>
      <c r="J59" s="60"/>
      <c r="K59" s="60"/>
      <c r="L59" s="61"/>
      <c r="M59" s="272"/>
    </row>
    <row r="60" spans="1:13" ht="18.75" customHeight="1" thickBot="1" x14ac:dyDescent="0.3">
      <c r="A60" s="301"/>
      <c r="B60" s="293"/>
      <c r="C60" s="52">
        <v>3</v>
      </c>
      <c r="D60" s="59"/>
      <c r="E60" s="60"/>
      <c r="F60" s="60"/>
      <c r="G60" s="60"/>
      <c r="H60" s="60"/>
      <c r="I60" s="60"/>
      <c r="J60" s="60"/>
      <c r="K60" s="60"/>
      <c r="L60" s="61"/>
      <c r="M60" s="272"/>
    </row>
    <row r="61" spans="1:13" ht="18.75" customHeight="1" thickBot="1" x14ac:dyDescent="0.3">
      <c r="A61" s="301"/>
      <c r="B61" s="293"/>
      <c r="C61" s="52">
        <v>4</v>
      </c>
      <c r="D61" s="59"/>
      <c r="E61" s="60"/>
      <c r="F61" s="60"/>
      <c r="G61" s="60"/>
      <c r="H61" s="60"/>
      <c r="I61" s="60"/>
      <c r="J61" s="60"/>
      <c r="K61" s="60"/>
      <c r="L61" s="61"/>
      <c r="M61" s="272"/>
    </row>
    <row r="62" spans="1:13" ht="18.75" customHeight="1" thickBot="1" x14ac:dyDescent="0.3">
      <c r="A62" s="301"/>
      <c r="B62" s="294"/>
      <c r="C62" s="53">
        <v>5</v>
      </c>
      <c r="D62" s="62"/>
      <c r="E62" s="63"/>
      <c r="F62" s="63"/>
      <c r="G62" s="63"/>
      <c r="H62" s="63"/>
      <c r="I62" s="63"/>
      <c r="J62" s="63"/>
      <c r="K62" s="63"/>
      <c r="L62" s="64"/>
      <c r="M62" s="273"/>
    </row>
    <row r="63" spans="1:13" ht="18.75" customHeight="1" thickTop="1" x14ac:dyDescent="0.25">
      <c r="A63" s="302"/>
      <c r="B63" s="259" t="s">
        <v>18</v>
      </c>
      <c r="C63" s="14">
        <v>1</v>
      </c>
      <c r="D63" s="74">
        <f t="shared" ref="D63:L67" si="7">SUM(D38,D43,D48,D53,D58)</f>
        <v>0</v>
      </c>
      <c r="E63" s="75">
        <f t="shared" si="7"/>
        <v>0</v>
      </c>
      <c r="F63" s="75">
        <f t="shared" si="7"/>
        <v>0</v>
      </c>
      <c r="G63" s="75">
        <f t="shared" si="7"/>
        <v>0</v>
      </c>
      <c r="H63" s="75">
        <f t="shared" si="7"/>
        <v>0</v>
      </c>
      <c r="I63" s="75">
        <f t="shared" si="7"/>
        <v>0</v>
      </c>
      <c r="J63" s="75">
        <f t="shared" si="7"/>
        <v>0</v>
      </c>
      <c r="K63" s="75">
        <f t="shared" si="7"/>
        <v>0</v>
      </c>
      <c r="L63" s="76">
        <f t="shared" si="7"/>
        <v>0</v>
      </c>
      <c r="M63" s="261"/>
    </row>
    <row r="64" spans="1:13" ht="18.75" customHeight="1" x14ac:dyDescent="0.25">
      <c r="A64" s="302"/>
      <c r="B64" s="260"/>
      <c r="C64" s="4">
        <v>2</v>
      </c>
      <c r="D64" s="68">
        <f>SUM(D39,D44,D49,D54,D59)</f>
        <v>0</v>
      </c>
      <c r="E64" s="69">
        <f t="shared" si="7"/>
        <v>0</v>
      </c>
      <c r="F64" s="69">
        <f t="shared" si="7"/>
        <v>0</v>
      </c>
      <c r="G64" s="69">
        <f t="shared" si="7"/>
        <v>0</v>
      </c>
      <c r="H64" s="69">
        <f t="shared" si="7"/>
        <v>0</v>
      </c>
      <c r="I64" s="69">
        <f t="shared" si="7"/>
        <v>0</v>
      </c>
      <c r="J64" s="69">
        <f t="shared" si="7"/>
        <v>0</v>
      </c>
      <c r="K64" s="69">
        <f t="shared" si="7"/>
        <v>0</v>
      </c>
      <c r="L64" s="70">
        <f t="shared" si="7"/>
        <v>0</v>
      </c>
      <c r="M64" s="262"/>
    </row>
    <row r="65" spans="1:13" ht="18.75" customHeight="1" x14ac:dyDescent="0.25">
      <c r="A65" s="302"/>
      <c r="B65" s="260"/>
      <c r="C65" s="4">
        <v>3</v>
      </c>
      <c r="D65" s="68">
        <f>SUM(D40,D45,D50,D55,D60)</f>
        <v>0</v>
      </c>
      <c r="E65" s="69">
        <f t="shared" si="7"/>
        <v>0</v>
      </c>
      <c r="F65" s="69">
        <f t="shared" si="7"/>
        <v>0</v>
      </c>
      <c r="G65" s="69">
        <f t="shared" si="7"/>
        <v>0</v>
      </c>
      <c r="H65" s="69">
        <f t="shared" si="7"/>
        <v>0</v>
      </c>
      <c r="I65" s="69">
        <f t="shared" si="7"/>
        <v>0</v>
      </c>
      <c r="J65" s="69">
        <f t="shared" si="7"/>
        <v>0</v>
      </c>
      <c r="K65" s="69">
        <f t="shared" si="7"/>
        <v>0</v>
      </c>
      <c r="L65" s="70">
        <f t="shared" si="7"/>
        <v>0</v>
      </c>
      <c r="M65" s="262"/>
    </row>
    <row r="66" spans="1:13" ht="18.75" customHeight="1" x14ac:dyDescent="0.25">
      <c r="A66" s="302"/>
      <c r="B66" s="260"/>
      <c r="C66" s="4">
        <v>4</v>
      </c>
      <c r="D66" s="68">
        <f>SUM(D41,D46,D51,D56,D61)</f>
        <v>0</v>
      </c>
      <c r="E66" s="69">
        <f t="shared" si="7"/>
        <v>0</v>
      </c>
      <c r="F66" s="69">
        <f t="shared" si="7"/>
        <v>0</v>
      </c>
      <c r="G66" s="69">
        <f t="shared" si="7"/>
        <v>0</v>
      </c>
      <c r="H66" s="69">
        <f t="shared" si="7"/>
        <v>0</v>
      </c>
      <c r="I66" s="69">
        <f t="shared" si="7"/>
        <v>0</v>
      </c>
      <c r="J66" s="69">
        <f t="shared" si="7"/>
        <v>0</v>
      </c>
      <c r="K66" s="69">
        <f t="shared" si="7"/>
        <v>0</v>
      </c>
      <c r="L66" s="70">
        <f t="shared" si="7"/>
        <v>0</v>
      </c>
      <c r="M66" s="262"/>
    </row>
    <row r="67" spans="1:13" ht="18.75" customHeight="1" thickBot="1" x14ac:dyDescent="0.3">
      <c r="A67" s="302"/>
      <c r="B67" s="260"/>
      <c r="C67" s="15">
        <v>5</v>
      </c>
      <c r="D67" s="77">
        <f>SUM(D42,D47,D52,D57,D62)</f>
        <v>0</v>
      </c>
      <c r="E67" s="78">
        <f t="shared" si="7"/>
        <v>0</v>
      </c>
      <c r="F67" s="78">
        <f t="shared" si="7"/>
        <v>0</v>
      </c>
      <c r="G67" s="78">
        <f t="shared" si="7"/>
        <v>0</v>
      </c>
      <c r="H67" s="78">
        <f t="shared" si="7"/>
        <v>0</v>
      </c>
      <c r="I67" s="78">
        <f t="shared" si="7"/>
        <v>0</v>
      </c>
      <c r="J67" s="78">
        <f t="shared" si="7"/>
        <v>0</v>
      </c>
      <c r="K67" s="78">
        <f t="shared" si="7"/>
        <v>0</v>
      </c>
      <c r="L67" s="79">
        <f t="shared" si="7"/>
        <v>0</v>
      </c>
      <c r="M67" s="262"/>
    </row>
    <row r="68" spans="1:13" ht="18.75" hidden="1" customHeight="1" thickTop="1" x14ac:dyDescent="0.25">
      <c r="A68" s="302"/>
      <c r="B68" s="260"/>
      <c r="C68" s="26" t="s">
        <v>23</v>
      </c>
      <c r="D68" s="80">
        <f>COUNTIF(D38:D62,"&gt;0")</f>
        <v>0</v>
      </c>
      <c r="E68" s="81">
        <f t="shared" ref="E68:L68" si="8">COUNTIF(E38:E62,"&gt;0")</f>
        <v>0</v>
      </c>
      <c r="F68" s="81">
        <f t="shared" si="8"/>
        <v>0</v>
      </c>
      <c r="G68" s="81">
        <f t="shared" si="8"/>
        <v>0</v>
      </c>
      <c r="H68" s="81">
        <f t="shared" si="8"/>
        <v>0</v>
      </c>
      <c r="I68" s="81">
        <f t="shared" si="8"/>
        <v>0</v>
      </c>
      <c r="J68" s="81">
        <f t="shared" si="8"/>
        <v>0</v>
      </c>
      <c r="K68" s="81">
        <f t="shared" si="8"/>
        <v>0</v>
      </c>
      <c r="L68" s="82">
        <f t="shared" si="8"/>
        <v>0</v>
      </c>
      <c r="M68" s="306"/>
    </row>
    <row r="69" spans="1:13" ht="18.75" hidden="1" customHeight="1" thickBot="1" x14ac:dyDescent="0.3">
      <c r="A69" s="302"/>
      <c r="B69" s="260"/>
      <c r="C69" s="27" t="s">
        <v>24</v>
      </c>
      <c r="D69" s="83">
        <f>COUNTIF(D38:D62,"&lt;0")</f>
        <v>0</v>
      </c>
      <c r="E69" s="84">
        <f t="shared" ref="E69:L69" si="9">COUNTIF(E38:E62,"&lt;0")</f>
        <v>0</v>
      </c>
      <c r="F69" s="84">
        <f t="shared" si="9"/>
        <v>0</v>
      </c>
      <c r="G69" s="84">
        <f t="shared" si="9"/>
        <v>0</v>
      </c>
      <c r="H69" s="84">
        <f t="shared" si="9"/>
        <v>0</v>
      </c>
      <c r="I69" s="84">
        <f t="shared" si="9"/>
        <v>0</v>
      </c>
      <c r="J69" s="84">
        <f t="shared" si="9"/>
        <v>0</v>
      </c>
      <c r="K69" s="84">
        <f t="shared" si="9"/>
        <v>0</v>
      </c>
      <c r="L69" s="85">
        <f t="shared" si="9"/>
        <v>0</v>
      </c>
      <c r="M69" s="307"/>
    </row>
    <row r="70" spans="1:13" ht="18.75" hidden="1" customHeight="1" thickTop="1" x14ac:dyDescent="0.25">
      <c r="A70" s="302"/>
      <c r="B70" s="260"/>
      <c r="C70" s="28" t="s">
        <v>23</v>
      </c>
      <c r="D70" s="86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87">
        <f t="shared" si="10"/>
        <v>0</v>
      </c>
      <c r="F70" s="87">
        <f t="shared" si="10"/>
        <v>0</v>
      </c>
      <c r="G70" s="87">
        <f t="shared" si="10"/>
        <v>0</v>
      </c>
      <c r="H70" s="87">
        <f t="shared" si="10"/>
        <v>0</v>
      </c>
      <c r="I70" s="87">
        <f t="shared" si="10"/>
        <v>0</v>
      </c>
      <c r="J70" s="87">
        <f t="shared" si="10"/>
        <v>0</v>
      </c>
      <c r="K70" s="87">
        <f t="shared" si="10"/>
        <v>0</v>
      </c>
      <c r="L70" s="88">
        <f t="shared" si="10"/>
        <v>0</v>
      </c>
      <c r="M70" s="284"/>
    </row>
    <row r="71" spans="1:13" ht="18.75" hidden="1" customHeight="1" thickBot="1" x14ac:dyDescent="0.3">
      <c r="A71" s="302"/>
      <c r="B71" s="260"/>
      <c r="C71" s="34" t="s">
        <v>24</v>
      </c>
      <c r="D71" s="89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90">
        <f t="shared" si="11"/>
        <v>0</v>
      </c>
      <c r="F71" s="90">
        <f t="shared" si="11"/>
        <v>0</v>
      </c>
      <c r="G71" s="90">
        <f t="shared" si="11"/>
        <v>0</v>
      </c>
      <c r="H71" s="90">
        <f t="shared" si="11"/>
        <v>0</v>
      </c>
      <c r="I71" s="90">
        <f t="shared" si="11"/>
        <v>0</v>
      </c>
      <c r="J71" s="90">
        <f t="shared" si="11"/>
        <v>0</v>
      </c>
      <c r="K71" s="90">
        <f t="shared" si="11"/>
        <v>0</v>
      </c>
      <c r="L71" s="91">
        <f t="shared" si="11"/>
        <v>0</v>
      </c>
      <c r="M71" s="285"/>
    </row>
    <row r="72" spans="1:13" ht="26.25" customHeight="1" thickTop="1" thickBot="1" x14ac:dyDescent="0.4">
      <c r="A72" s="303"/>
      <c r="B72" s="298" t="s">
        <v>0</v>
      </c>
      <c r="C72" s="299"/>
      <c r="D72" s="128">
        <f>SUM(D63:D67)</f>
        <v>0</v>
      </c>
      <c r="E72" s="129">
        <f t="shared" ref="E72:L72" si="12">SUM(E63:E67)</f>
        <v>0</v>
      </c>
      <c r="F72" s="129">
        <f t="shared" si="12"/>
        <v>0</v>
      </c>
      <c r="G72" s="129">
        <f t="shared" si="12"/>
        <v>0</v>
      </c>
      <c r="H72" s="129">
        <f t="shared" si="12"/>
        <v>0</v>
      </c>
      <c r="I72" s="129">
        <f t="shared" si="12"/>
        <v>0</v>
      </c>
      <c r="J72" s="129">
        <f t="shared" si="12"/>
        <v>0</v>
      </c>
      <c r="K72" s="129">
        <f t="shared" si="12"/>
        <v>0</v>
      </c>
      <c r="L72" s="130">
        <f t="shared" si="12"/>
        <v>0</v>
      </c>
      <c r="M72" s="116">
        <f>SUM(D72:L72)</f>
        <v>0</v>
      </c>
    </row>
    <row r="73" spans="1:13" ht="9.75" customHeight="1" thickBot="1" x14ac:dyDescent="0.4">
      <c r="D73" s="99"/>
      <c r="E73" s="99"/>
      <c r="F73" s="99"/>
      <c r="G73" s="99"/>
      <c r="H73" s="99"/>
      <c r="I73" s="99"/>
      <c r="J73" s="99"/>
      <c r="K73" s="99"/>
      <c r="L73" s="99"/>
      <c r="M73" s="118"/>
    </row>
    <row r="74" spans="1:13" ht="18.75" customHeight="1" thickBot="1" x14ac:dyDescent="0.3">
      <c r="A74" s="300" t="s">
        <v>20</v>
      </c>
      <c r="B74" s="304" t="s">
        <v>1</v>
      </c>
      <c r="C74" s="54">
        <v>1</v>
      </c>
      <c r="D74" s="92"/>
      <c r="E74" s="93"/>
      <c r="F74" s="93"/>
      <c r="G74" s="93"/>
      <c r="H74" s="93"/>
      <c r="I74" s="93"/>
      <c r="J74" s="93"/>
      <c r="K74" s="93"/>
      <c r="L74" s="94"/>
      <c r="M74" s="271">
        <f>SUM(D74:L74)+SUM(D75:L75)+SUM(D76:L76)+SUM(D77:L77)+SUM(D78:L78)</f>
        <v>0</v>
      </c>
    </row>
    <row r="75" spans="1:13" ht="18.75" customHeight="1" thickBot="1" x14ac:dyDescent="0.3">
      <c r="A75" s="301"/>
      <c r="B75" s="293"/>
      <c r="C75" s="52">
        <v>2</v>
      </c>
      <c r="D75" s="59"/>
      <c r="E75" s="60"/>
      <c r="F75" s="60"/>
      <c r="G75" s="60"/>
      <c r="H75" s="60"/>
      <c r="I75" s="60"/>
      <c r="J75" s="60"/>
      <c r="K75" s="60"/>
      <c r="L75" s="95"/>
      <c r="M75" s="272"/>
    </row>
    <row r="76" spans="1:13" ht="18.75" customHeight="1" thickBot="1" x14ac:dyDescent="0.3">
      <c r="A76" s="301"/>
      <c r="B76" s="293"/>
      <c r="C76" s="52">
        <v>3</v>
      </c>
      <c r="D76" s="59"/>
      <c r="E76" s="60"/>
      <c r="F76" s="60"/>
      <c r="G76" s="60"/>
      <c r="H76" s="60"/>
      <c r="I76" s="60"/>
      <c r="J76" s="60"/>
      <c r="K76" s="60"/>
      <c r="L76" s="95"/>
      <c r="M76" s="272"/>
    </row>
    <row r="77" spans="1:13" ht="18.75" customHeight="1" thickBot="1" x14ac:dyDescent="0.3">
      <c r="A77" s="301"/>
      <c r="B77" s="293"/>
      <c r="C77" s="52">
        <v>4</v>
      </c>
      <c r="D77" s="59"/>
      <c r="E77" s="60"/>
      <c r="F77" s="60"/>
      <c r="G77" s="60"/>
      <c r="H77" s="60"/>
      <c r="I77" s="60"/>
      <c r="J77" s="60"/>
      <c r="K77" s="60"/>
      <c r="L77" s="95"/>
      <c r="M77" s="272"/>
    </row>
    <row r="78" spans="1:13" ht="18.75" customHeight="1" thickBot="1" x14ac:dyDescent="0.3">
      <c r="A78" s="301"/>
      <c r="B78" s="305"/>
      <c r="C78" s="55">
        <v>5</v>
      </c>
      <c r="D78" s="96"/>
      <c r="E78" s="97"/>
      <c r="F78" s="97"/>
      <c r="G78" s="97"/>
      <c r="H78" s="97"/>
      <c r="I78" s="97"/>
      <c r="J78" s="97"/>
      <c r="K78" s="97"/>
      <c r="L78" s="98"/>
      <c r="M78" s="272"/>
    </row>
    <row r="79" spans="1:13" ht="18.75" customHeight="1" thickBot="1" x14ac:dyDescent="0.3">
      <c r="A79" s="301"/>
      <c r="B79" s="295" t="s">
        <v>2</v>
      </c>
      <c r="C79" s="8">
        <v>1</v>
      </c>
      <c r="D79" s="65"/>
      <c r="E79" s="66"/>
      <c r="F79" s="66"/>
      <c r="G79" s="66"/>
      <c r="H79" s="66"/>
      <c r="I79" s="66"/>
      <c r="J79" s="66"/>
      <c r="K79" s="66"/>
      <c r="L79" s="67"/>
      <c r="M79" s="269">
        <f>SUM(D79:L79)+SUM(D80:L80)+SUM(D81:L81)+SUM(D82:L82)+SUM(D83:L83)</f>
        <v>0</v>
      </c>
    </row>
    <row r="80" spans="1:13" ht="18.75" customHeight="1" thickBot="1" x14ac:dyDescent="0.3">
      <c r="A80" s="301"/>
      <c r="B80" s="296"/>
      <c r="C80" s="5">
        <v>2</v>
      </c>
      <c r="D80" s="68"/>
      <c r="E80" s="69"/>
      <c r="F80" s="69"/>
      <c r="G80" s="69"/>
      <c r="H80" s="69"/>
      <c r="I80" s="69"/>
      <c r="J80" s="69"/>
      <c r="K80" s="69"/>
      <c r="L80" s="70"/>
      <c r="M80" s="270"/>
    </row>
    <row r="81" spans="1:13" ht="18.75" customHeight="1" thickBot="1" x14ac:dyDescent="0.3">
      <c r="A81" s="301"/>
      <c r="B81" s="296"/>
      <c r="C81" s="5">
        <v>3</v>
      </c>
      <c r="D81" s="68"/>
      <c r="E81" s="69"/>
      <c r="F81" s="69"/>
      <c r="G81" s="69"/>
      <c r="H81" s="69"/>
      <c r="I81" s="69"/>
      <c r="J81" s="69"/>
      <c r="K81" s="69"/>
      <c r="L81" s="70"/>
      <c r="M81" s="270"/>
    </row>
    <row r="82" spans="1:13" ht="18.75" customHeight="1" thickBot="1" x14ac:dyDescent="0.3">
      <c r="A82" s="301"/>
      <c r="B82" s="296"/>
      <c r="C82" s="5">
        <v>4</v>
      </c>
      <c r="D82" s="68"/>
      <c r="E82" s="69"/>
      <c r="F82" s="69"/>
      <c r="G82" s="69"/>
      <c r="H82" s="69"/>
      <c r="I82" s="69"/>
      <c r="J82" s="69"/>
      <c r="K82" s="69"/>
      <c r="L82" s="70"/>
      <c r="M82" s="270"/>
    </row>
    <row r="83" spans="1:13" ht="18.75" customHeight="1" thickBot="1" x14ac:dyDescent="0.3">
      <c r="A83" s="301"/>
      <c r="B83" s="297"/>
      <c r="C83" s="9">
        <v>5</v>
      </c>
      <c r="D83" s="71"/>
      <c r="E83" s="72"/>
      <c r="F83" s="72"/>
      <c r="G83" s="72"/>
      <c r="H83" s="72"/>
      <c r="I83" s="72"/>
      <c r="J83" s="72"/>
      <c r="K83" s="72"/>
      <c r="L83" s="73"/>
      <c r="M83" s="270"/>
    </row>
    <row r="84" spans="1:13" ht="18.75" customHeight="1" thickBot="1" x14ac:dyDescent="0.3">
      <c r="A84" s="301"/>
      <c r="B84" s="292" t="s">
        <v>3</v>
      </c>
      <c r="C84" s="51">
        <v>1</v>
      </c>
      <c r="D84" s="56"/>
      <c r="E84" s="57"/>
      <c r="F84" s="57"/>
      <c r="G84" s="57"/>
      <c r="H84" s="57"/>
      <c r="I84" s="57"/>
      <c r="J84" s="57"/>
      <c r="K84" s="57"/>
      <c r="L84" s="58"/>
      <c r="M84" s="271">
        <f>SUM(D84:L84)+SUM(D85:L85)+SUM(D86:L86)+SUM(D87:L87)+SUM(D88:L88)</f>
        <v>0</v>
      </c>
    </row>
    <row r="85" spans="1:13" ht="18.75" customHeight="1" thickBot="1" x14ac:dyDescent="0.3">
      <c r="A85" s="301"/>
      <c r="B85" s="293"/>
      <c r="C85" s="52">
        <v>2</v>
      </c>
      <c r="D85" s="59"/>
      <c r="E85" s="60"/>
      <c r="F85" s="60"/>
      <c r="G85" s="60"/>
      <c r="H85" s="60"/>
      <c r="I85" s="60"/>
      <c r="J85" s="60"/>
      <c r="K85" s="60"/>
      <c r="L85" s="61"/>
      <c r="M85" s="272"/>
    </row>
    <row r="86" spans="1:13" ht="18.75" customHeight="1" thickBot="1" x14ac:dyDescent="0.3">
      <c r="A86" s="301"/>
      <c r="B86" s="293"/>
      <c r="C86" s="52">
        <v>3</v>
      </c>
      <c r="D86" s="59"/>
      <c r="E86" s="60"/>
      <c r="F86" s="60"/>
      <c r="G86" s="60"/>
      <c r="H86" s="60"/>
      <c r="I86" s="60"/>
      <c r="J86" s="60"/>
      <c r="K86" s="60"/>
      <c r="L86" s="61"/>
      <c r="M86" s="272"/>
    </row>
    <row r="87" spans="1:13" ht="18.75" customHeight="1" thickBot="1" x14ac:dyDescent="0.3">
      <c r="A87" s="301"/>
      <c r="B87" s="293"/>
      <c r="C87" s="52">
        <v>4</v>
      </c>
      <c r="D87" s="59"/>
      <c r="E87" s="60"/>
      <c r="F87" s="60"/>
      <c r="G87" s="60"/>
      <c r="H87" s="60"/>
      <c r="I87" s="60"/>
      <c r="J87" s="60"/>
      <c r="K87" s="60"/>
      <c r="L87" s="61"/>
      <c r="M87" s="272"/>
    </row>
    <row r="88" spans="1:13" ht="18.75" customHeight="1" thickBot="1" x14ac:dyDescent="0.3">
      <c r="A88" s="301"/>
      <c r="B88" s="294"/>
      <c r="C88" s="53">
        <v>5</v>
      </c>
      <c r="D88" s="62"/>
      <c r="E88" s="63"/>
      <c r="F88" s="63"/>
      <c r="G88" s="63"/>
      <c r="H88" s="63"/>
      <c r="I88" s="63"/>
      <c r="J88" s="63"/>
      <c r="K88" s="63"/>
      <c r="L88" s="64"/>
      <c r="M88" s="272"/>
    </row>
    <row r="89" spans="1:13" ht="18.75" customHeight="1" thickBot="1" x14ac:dyDescent="0.3">
      <c r="A89" s="301"/>
      <c r="B89" s="295" t="s">
        <v>4</v>
      </c>
      <c r="C89" s="12">
        <v>1</v>
      </c>
      <c r="D89" s="65"/>
      <c r="E89" s="66"/>
      <c r="F89" s="66"/>
      <c r="G89" s="66"/>
      <c r="H89" s="66"/>
      <c r="I89" s="66"/>
      <c r="J89" s="66"/>
      <c r="K89" s="66"/>
      <c r="L89" s="67"/>
      <c r="M89" s="269">
        <f>SUM(D89:L89)+SUM(D90:L90)+SUM(D91:L91)+SUM(D92:L92)+SUM(D93:L93)</f>
        <v>0</v>
      </c>
    </row>
    <row r="90" spans="1:13" ht="18.75" customHeight="1" thickBot="1" x14ac:dyDescent="0.3">
      <c r="A90" s="301"/>
      <c r="B90" s="296"/>
      <c r="C90" s="4">
        <v>2</v>
      </c>
      <c r="D90" s="68"/>
      <c r="E90" s="69"/>
      <c r="F90" s="69"/>
      <c r="G90" s="69"/>
      <c r="H90" s="69"/>
      <c r="I90" s="69"/>
      <c r="J90" s="69"/>
      <c r="K90" s="69"/>
      <c r="L90" s="70"/>
      <c r="M90" s="270"/>
    </row>
    <row r="91" spans="1:13" ht="18.75" customHeight="1" thickBot="1" x14ac:dyDescent="0.3">
      <c r="A91" s="301"/>
      <c r="B91" s="296"/>
      <c r="C91" s="4">
        <v>3</v>
      </c>
      <c r="D91" s="68"/>
      <c r="E91" s="69"/>
      <c r="F91" s="69"/>
      <c r="G91" s="69"/>
      <c r="H91" s="69"/>
      <c r="I91" s="69"/>
      <c r="J91" s="69"/>
      <c r="K91" s="69"/>
      <c r="L91" s="70"/>
      <c r="M91" s="270"/>
    </row>
    <row r="92" spans="1:13" ht="18.75" customHeight="1" thickBot="1" x14ac:dyDescent="0.3">
      <c r="A92" s="301"/>
      <c r="B92" s="296"/>
      <c r="C92" s="4">
        <v>4</v>
      </c>
      <c r="D92" s="68"/>
      <c r="E92" s="69"/>
      <c r="F92" s="69"/>
      <c r="G92" s="69"/>
      <c r="H92" s="69"/>
      <c r="I92" s="69"/>
      <c r="J92" s="69"/>
      <c r="K92" s="69"/>
      <c r="L92" s="70"/>
      <c r="M92" s="270"/>
    </row>
    <row r="93" spans="1:13" ht="18.75" customHeight="1" thickBot="1" x14ac:dyDescent="0.3">
      <c r="A93" s="301"/>
      <c r="B93" s="297"/>
      <c r="C93" s="13">
        <v>5</v>
      </c>
      <c r="D93" s="71"/>
      <c r="E93" s="72"/>
      <c r="F93" s="72"/>
      <c r="G93" s="72"/>
      <c r="H93" s="72"/>
      <c r="I93" s="72"/>
      <c r="J93" s="72"/>
      <c r="K93" s="72"/>
      <c r="L93" s="73"/>
      <c r="M93" s="270"/>
    </row>
    <row r="94" spans="1:13" ht="18.75" customHeight="1" thickBot="1" x14ac:dyDescent="0.3">
      <c r="A94" s="301"/>
      <c r="B94" s="292" t="s">
        <v>5</v>
      </c>
      <c r="C94" s="51">
        <v>1</v>
      </c>
      <c r="D94" s="56"/>
      <c r="E94" s="57"/>
      <c r="F94" s="57"/>
      <c r="G94" s="57"/>
      <c r="H94" s="57"/>
      <c r="I94" s="57"/>
      <c r="J94" s="57"/>
      <c r="K94" s="57"/>
      <c r="L94" s="58"/>
      <c r="M94" s="271">
        <f>SUM(D94:L94)+SUM(D95:L95)+SUM(D96:L96)+SUM(D97:L97)+SUM(D98:L98)</f>
        <v>0</v>
      </c>
    </row>
    <row r="95" spans="1:13" ht="18.75" customHeight="1" thickBot="1" x14ac:dyDescent="0.3">
      <c r="A95" s="301"/>
      <c r="B95" s="293"/>
      <c r="C95" s="52">
        <v>2</v>
      </c>
      <c r="D95" s="59"/>
      <c r="E95" s="60"/>
      <c r="F95" s="60"/>
      <c r="G95" s="60"/>
      <c r="H95" s="60"/>
      <c r="I95" s="60"/>
      <c r="J95" s="60"/>
      <c r="K95" s="60"/>
      <c r="L95" s="61"/>
      <c r="M95" s="272"/>
    </row>
    <row r="96" spans="1:13" ht="18.75" customHeight="1" thickBot="1" x14ac:dyDescent="0.3">
      <c r="A96" s="301"/>
      <c r="B96" s="293"/>
      <c r="C96" s="52">
        <v>3</v>
      </c>
      <c r="D96" s="59"/>
      <c r="E96" s="60"/>
      <c r="F96" s="60"/>
      <c r="G96" s="60"/>
      <c r="H96" s="60"/>
      <c r="I96" s="60"/>
      <c r="J96" s="60"/>
      <c r="K96" s="60"/>
      <c r="L96" s="61"/>
      <c r="M96" s="272"/>
    </row>
    <row r="97" spans="1:13" ht="18.75" customHeight="1" thickBot="1" x14ac:dyDescent="0.3">
      <c r="A97" s="301"/>
      <c r="B97" s="293"/>
      <c r="C97" s="52">
        <v>4</v>
      </c>
      <c r="D97" s="59"/>
      <c r="E97" s="60"/>
      <c r="F97" s="60"/>
      <c r="G97" s="60"/>
      <c r="H97" s="60"/>
      <c r="I97" s="60"/>
      <c r="J97" s="60"/>
      <c r="K97" s="60"/>
      <c r="L97" s="61"/>
      <c r="M97" s="272"/>
    </row>
    <row r="98" spans="1:13" ht="18.75" customHeight="1" thickBot="1" x14ac:dyDescent="0.3">
      <c r="A98" s="301"/>
      <c r="B98" s="294"/>
      <c r="C98" s="53">
        <v>5</v>
      </c>
      <c r="D98" s="62"/>
      <c r="E98" s="63"/>
      <c r="F98" s="63"/>
      <c r="G98" s="63"/>
      <c r="H98" s="63"/>
      <c r="I98" s="63"/>
      <c r="J98" s="63"/>
      <c r="K98" s="63"/>
      <c r="L98" s="64"/>
      <c r="M98" s="273"/>
    </row>
    <row r="99" spans="1:13" ht="18.75" customHeight="1" thickTop="1" x14ac:dyDescent="0.25">
      <c r="A99" s="302"/>
      <c r="B99" s="259" t="s">
        <v>18</v>
      </c>
      <c r="C99" s="14">
        <v>1</v>
      </c>
      <c r="D99" s="74">
        <f t="shared" ref="D99:L103" si="13">SUM(D74,D79,D84,D89,D94)</f>
        <v>0</v>
      </c>
      <c r="E99" s="75">
        <f t="shared" si="13"/>
        <v>0</v>
      </c>
      <c r="F99" s="75">
        <f t="shared" si="13"/>
        <v>0</v>
      </c>
      <c r="G99" s="75">
        <f t="shared" si="13"/>
        <v>0</v>
      </c>
      <c r="H99" s="75">
        <f t="shared" si="13"/>
        <v>0</v>
      </c>
      <c r="I99" s="75">
        <f t="shared" si="13"/>
        <v>0</v>
      </c>
      <c r="J99" s="75">
        <f t="shared" si="13"/>
        <v>0</v>
      </c>
      <c r="K99" s="75">
        <f t="shared" si="13"/>
        <v>0</v>
      </c>
      <c r="L99" s="76">
        <f t="shared" si="13"/>
        <v>0</v>
      </c>
      <c r="M99" s="261"/>
    </row>
    <row r="100" spans="1:13" ht="18.75" customHeight="1" x14ac:dyDescent="0.25">
      <c r="A100" s="302"/>
      <c r="B100" s="260"/>
      <c r="C100" s="4">
        <v>2</v>
      </c>
      <c r="D100" s="68">
        <f>SUM(D75,D80,D85,D90,D95)</f>
        <v>0</v>
      </c>
      <c r="E100" s="69">
        <f t="shared" si="13"/>
        <v>0</v>
      </c>
      <c r="F100" s="69">
        <f t="shared" si="13"/>
        <v>0</v>
      </c>
      <c r="G100" s="69">
        <f t="shared" si="13"/>
        <v>0</v>
      </c>
      <c r="H100" s="69">
        <f t="shared" si="13"/>
        <v>0</v>
      </c>
      <c r="I100" s="69">
        <f t="shared" si="13"/>
        <v>0</v>
      </c>
      <c r="J100" s="69">
        <f t="shared" si="13"/>
        <v>0</v>
      </c>
      <c r="K100" s="69">
        <f t="shared" si="13"/>
        <v>0</v>
      </c>
      <c r="L100" s="70">
        <f t="shared" si="13"/>
        <v>0</v>
      </c>
      <c r="M100" s="262"/>
    </row>
    <row r="101" spans="1:13" ht="18.75" customHeight="1" x14ac:dyDescent="0.25">
      <c r="A101" s="302"/>
      <c r="B101" s="260"/>
      <c r="C101" s="4">
        <v>3</v>
      </c>
      <c r="D101" s="68">
        <f>SUM(D76,D81,D86,D91,D96)</f>
        <v>0</v>
      </c>
      <c r="E101" s="69">
        <f t="shared" si="13"/>
        <v>0</v>
      </c>
      <c r="F101" s="69">
        <f t="shared" si="13"/>
        <v>0</v>
      </c>
      <c r="G101" s="69">
        <f t="shared" si="13"/>
        <v>0</v>
      </c>
      <c r="H101" s="69">
        <f t="shared" si="13"/>
        <v>0</v>
      </c>
      <c r="I101" s="69">
        <f t="shared" si="13"/>
        <v>0</v>
      </c>
      <c r="J101" s="69">
        <f t="shared" si="13"/>
        <v>0</v>
      </c>
      <c r="K101" s="69">
        <f t="shared" si="13"/>
        <v>0</v>
      </c>
      <c r="L101" s="70">
        <f t="shared" si="13"/>
        <v>0</v>
      </c>
      <c r="M101" s="262"/>
    </row>
    <row r="102" spans="1:13" ht="18.75" customHeight="1" x14ac:dyDescent="0.25">
      <c r="A102" s="302"/>
      <c r="B102" s="260"/>
      <c r="C102" s="4">
        <v>4</v>
      </c>
      <c r="D102" s="68">
        <f>SUM(D77,D82,D87,D92,D97)</f>
        <v>0</v>
      </c>
      <c r="E102" s="69">
        <f t="shared" si="13"/>
        <v>0</v>
      </c>
      <c r="F102" s="69">
        <f t="shared" si="13"/>
        <v>0</v>
      </c>
      <c r="G102" s="69">
        <f t="shared" si="13"/>
        <v>0</v>
      </c>
      <c r="H102" s="69">
        <f t="shared" si="13"/>
        <v>0</v>
      </c>
      <c r="I102" s="69">
        <f t="shared" si="13"/>
        <v>0</v>
      </c>
      <c r="J102" s="69">
        <f t="shared" si="13"/>
        <v>0</v>
      </c>
      <c r="K102" s="69">
        <f t="shared" si="13"/>
        <v>0</v>
      </c>
      <c r="L102" s="70">
        <f t="shared" si="13"/>
        <v>0</v>
      </c>
      <c r="M102" s="262"/>
    </row>
    <row r="103" spans="1:13" ht="18.75" customHeight="1" thickBot="1" x14ac:dyDescent="0.3">
      <c r="A103" s="302"/>
      <c r="B103" s="260"/>
      <c r="C103" s="15">
        <v>5</v>
      </c>
      <c r="D103" s="77">
        <f>SUM(D78,D83,D88,D93,D98)</f>
        <v>0</v>
      </c>
      <c r="E103" s="78">
        <f t="shared" si="13"/>
        <v>0</v>
      </c>
      <c r="F103" s="78">
        <f t="shared" si="13"/>
        <v>0</v>
      </c>
      <c r="G103" s="78">
        <f t="shared" si="13"/>
        <v>0</v>
      </c>
      <c r="H103" s="78">
        <f t="shared" si="13"/>
        <v>0</v>
      </c>
      <c r="I103" s="78">
        <f t="shared" si="13"/>
        <v>0</v>
      </c>
      <c r="J103" s="78">
        <f t="shared" si="13"/>
        <v>0</v>
      </c>
      <c r="K103" s="78">
        <f t="shared" si="13"/>
        <v>0</v>
      </c>
      <c r="L103" s="79">
        <f t="shared" si="13"/>
        <v>0</v>
      </c>
      <c r="M103" s="262"/>
    </row>
    <row r="104" spans="1:13" ht="18.75" hidden="1" customHeight="1" thickTop="1" x14ac:dyDescent="0.25">
      <c r="A104" s="302"/>
      <c r="B104" s="260"/>
      <c r="C104" s="26" t="s">
        <v>23</v>
      </c>
      <c r="D104" s="80">
        <f>COUNTIF(D74:D98,"&gt;0")</f>
        <v>0</v>
      </c>
      <c r="E104" s="81">
        <f t="shared" ref="E104:L104" si="14">COUNTIF(E74:E98,"&gt;0")</f>
        <v>0</v>
      </c>
      <c r="F104" s="81">
        <f t="shared" si="14"/>
        <v>0</v>
      </c>
      <c r="G104" s="81">
        <f t="shared" si="14"/>
        <v>0</v>
      </c>
      <c r="H104" s="81">
        <f t="shared" si="14"/>
        <v>0</v>
      </c>
      <c r="I104" s="81">
        <f t="shared" si="14"/>
        <v>0</v>
      </c>
      <c r="J104" s="81">
        <f t="shared" si="14"/>
        <v>0</v>
      </c>
      <c r="K104" s="81">
        <f t="shared" si="14"/>
        <v>0</v>
      </c>
      <c r="L104" s="82">
        <f t="shared" si="14"/>
        <v>0</v>
      </c>
      <c r="M104" s="306"/>
    </row>
    <row r="105" spans="1:13" ht="18.75" hidden="1" customHeight="1" thickBot="1" x14ac:dyDescent="0.3">
      <c r="A105" s="302"/>
      <c r="B105" s="260"/>
      <c r="C105" s="27" t="s">
        <v>24</v>
      </c>
      <c r="D105" s="83">
        <f>COUNTIF(D74:D98,"&lt;0")</f>
        <v>0</v>
      </c>
      <c r="E105" s="84">
        <f t="shared" ref="E105:L105" si="15">COUNTIF(E74:E98,"&lt;0")</f>
        <v>0</v>
      </c>
      <c r="F105" s="84">
        <f t="shared" si="15"/>
        <v>0</v>
      </c>
      <c r="G105" s="84">
        <f t="shared" si="15"/>
        <v>0</v>
      </c>
      <c r="H105" s="84">
        <f t="shared" si="15"/>
        <v>0</v>
      </c>
      <c r="I105" s="84">
        <f t="shared" si="15"/>
        <v>0</v>
      </c>
      <c r="J105" s="84">
        <f t="shared" si="15"/>
        <v>0</v>
      </c>
      <c r="K105" s="84">
        <f t="shared" si="15"/>
        <v>0</v>
      </c>
      <c r="L105" s="85">
        <f t="shared" si="15"/>
        <v>0</v>
      </c>
      <c r="M105" s="307"/>
    </row>
    <row r="106" spans="1:13" ht="18.75" hidden="1" customHeight="1" thickTop="1" x14ac:dyDescent="0.25">
      <c r="A106" s="302"/>
      <c r="B106" s="260"/>
      <c r="C106" s="28" t="s">
        <v>23</v>
      </c>
      <c r="D106" s="86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87">
        <f t="shared" si="16"/>
        <v>0</v>
      </c>
      <c r="F106" s="87">
        <f t="shared" si="16"/>
        <v>0</v>
      </c>
      <c r="G106" s="87">
        <f t="shared" si="16"/>
        <v>0</v>
      </c>
      <c r="H106" s="87">
        <f t="shared" si="16"/>
        <v>0</v>
      </c>
      <c r="I106" s="87">
        <f t="shared" si="16"/>
        <v>0</v>
      </c>
      <c r="J106" s="87">
        <f t="shared" si="16"/>
        <v>0</v>
      </c>
      <c r="K106" s="87">
        <f t="shared" si="16"/>
        <v>0</v>
      </c>
      <c r="L106" s="88">
        <f t="shared" si="16"/>
        <v>0</v>
      </c>
      <c r="M106" s="284"/>
    </row>
    <row r="107" spans="1:13" ht="18.75" hidden="1" customHeight="1" thickBot="1" x14ac:dyDescent="0.3">
      <c r="A107" s="302"/>
      <c r="B107" s="260"/>
      <c r="C107" s="34" t="s">
        <v>24</v>
      </c>
      <c r="D107" s="89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90">
        <f t="shared" si="17"/>
        <v>0</v>
      </c>
      <c r="F107" s="90">
        <f t="shared" si="17"/>
        <v>0</v>
      </c>
      <c r="G107" s="90">
        <f t="shared" si="17"/>
        <v>0</v>
      </c>
      <c r="H107" s="90">
        <f t="shared" si="17"/>
        <v>0</v>
      </c>
      <c r="I107" s="90">
        <f t="shared" si="17"/>
        <v>0</v>
      </c>
      <c r="J107" s="90">
        <f t="shared" si="17"/>
        <v>0</v>
      </c>
      <c r="K107" s="90">
        <f t="shared" si="17"/>
        <v>0</v>
      </c>
      <c r="L107" s="91">
        <f t="shared" si="17"/>
        <v>0</v>
      </c>
      <c r="M107" s="285"/>
    </row>
    <row r="108" spans="1:13" ht="27" customHeight="1" thickTop="1" thickBot="1" x14ac:dyDescent="0.4">
      <c r="A108" s="303"/>
      <c r="B108" s="298" t="s">
        <v>0</v>
      </c>
      <c r="C108" s="299"/>
      <c r="D108" s="128">
        <f>SUM(D99:D103)</f>
        <v>0</v>
      </c>
      <c r="E108" s="129">
        <f t="shared" ref="E108:L108" si="18">SUM(E99:E103)</f>
        <v>0</v>
      </c>
      <c r="F108" s="129">
        <f t="shared" si="18"/>
        <v>0</v>
      </c>
      <c r="G108" s="129">
        <f t="shared" si="18"/>
        <v>0</v>
      </c>
      <c r="H108" s="129">
        <f t="shared" si="18"/>
        <v>0</v>
      </c>
      <c r="I108" s="129">
        <f t="shared" si="18"/>
        <v>0</v>
      </c>
      <c r="J108" s="129">
        <f t="shared" si="18"/>
        <v>0</v>
      </c>
      <c r="K108" s="129">
        <f t="shared" si="18"/>
        <v>0</v>
      </c>
      <c r="L108" s="130">
        <f t="shared" si="18"/>
        <v>0</v>
      </c>
      <c r="M108" s="116">
        <f>SUM(D108:L108)</f>
        <v>0</v>
      </c>
    </row>
    <row r="109" spans="1:13" ht="9" customHeight="1" thickBot="1" x14ac:dyDescent="0.4">
      <c r="D109" s="99"/>
      <c r="E109" s="99"/>
      <c r="F109" s="99"/>
      <c r="G109" s="99"/>
      <c r="H109" s="99"/>
      <c r="I109" s="99"/>
      <c r="J109" s="99"/>
      <c r="K109" s="99"/>
      <c r="L109" s="99"/>
      <c r="M109" s="118"/>
    </row>
    <row r="110" spans="1:13" ht="18.75" customHeight="1" thickBot="1" x14ac:dyDescent="0.3">
      <c r="A110" s="300" t="s">
        <v>21</v>
      </c>
      <c r="B110" s="304" t="s">
        <v>1</v>
      </c>
      <c r="C110" s="54">
        <v>1</v>
      </c>
      <c r="D110" s="92"/>
      <c r="E110" s="93"/>
      <c r="F110" s="93"/>
      <c r="G110" s="93"/>
      <c r="H110" s="93"/>
      <c r="I110" s="93"/>
      <c r="J110" s="93"/>
      <c r="K110" s="93"/>
      <c r="L110" s="94"/>
      <c r="M110" s="271">
        <f>SUM(D110:L110)+SUM(D111:L111)+SUM(D112:L112)+SUM(D113:L113)+SUM(D114:L114)</f>
        <v>0</v>
      </c>
    </row>
    <row r="111" spans="1:13" ht="18.75" customHeight="1" thickBot="1" x14ac:dyDescent="0.3">
      <c r="A111" s="301"/>
      <c r="B111" s="293"/>
      <c r="C111" s="52">
        <v>2</v>
      </c>
      <c r="D111" s="59"/>
      <c r="E111" s="60"/>
      <c r="F111" s="60"/>
      <c r="G111" s="60"/>
      <c r="H111" s="60"/>
      <c r="I111" s="60"/>
      <c r="J111" s="60"/>
      <c r="K111" s="60"/>
      <c r="L111" s="95"/>
      <c r="M111" s="272"/>
    </row>
    <row r="112" spans="1:13" ht="18.75" customHeight="1" thickBot="1" x14ac:dyDescent="0.3">
      <c r="A112" s="301"/>
      <c r="B112" s="293"/>
      <c r="C112" s="52">
        <v>3</v>
      </c>
      <c r="D112" s="59"/>
      <c r="E112" s="60"/>
      <c r="F112" s="60"/>
      <c r="G112" s="60"/>
      <c r="H112" s="60"/>
      <c r="I112" s="60"/>
      <c r="J112" s="60"/>
      <c r="K112" s="60"/>
      <c r="L112" s="95"/>
      <c r="M112" s="272"/>
    </row>
    <row r="113" spans="1:13" ht="18.75" customHeight="1" thickBot="1" x14ac:dyDescent="0.3">
      <c r="A113" s="301"/>
      <c r="B113" s="293"/>
      <c r="C113" s="52">
        <v>4</v>
      </c>
      <c r="D113" s="59"/>
      <c r="E113" s="60"/>
      <c r="F113" s="60"/>
      <c r="G113" s="60"/>
      <c r="H113" s="60"/>
      <c r="I113" s="60"/>
      <c r="J113" s="60"/>
      <c r="K113" s="60"/>
      <c r="L113" s="95"/>
      <c r="M113" s="272"/>
    </row>
    <row r="114" spans="1:13" ht="18.75" customHeight="1" thickBot="1" x14ac:dyDescent="0.3">
      <c r="A114" s="301"/>
      <c r="B114" s="305"/>
      <c r="C114" s="55">
        <v>5</v>
      </c>
      <c r="D114" s="96"/>
      <c r="E114" s="97"/>
      <c r="F114" s="97"/>
      <c r="G114" s="97"/>
      <c r="H114" s="97"/>
      <c r="I114" s="97"/>
      <c r="J114" s="97"/>
      <c r="K114" s="97"/>
      <c r="L114" s="98"/>
      <c r="M114" s="272"/>
    </row>
    <row r="115" spans="1:13" ht="18.75" customHeight="1" thickBot="1" x14ac:dyDescent="0.3">
      <c r="A115" s="301"/>
      <c r="B115" s="295" t="s">
        <v>2</v>
      </c>
      <c r="C115" s="8">
        <v>1</v>
      </c>
      <c r="D115" s="65"/>
      <c r="E115" s="66"/>
      <c r="F115" s="66"/>
      <c r="G115" s="66"/>
      <c r="H115" s="66"/>
      <c r="I115" s="66"/>
      <c r="J115" s="66"/>
      <c r="K115" s="66"/>
      <c r="L115" s="67"/>
      <c r="M115" s="269">
        <f>SUM(D115:L115)+SUM(D116:L116)+SUM(D117:L117)+SUM(D118:L118)+SUM(D119:L119)</f>
        <v>0</v>
      </c>
    </row>
    <row r="116" spans="1:13" ht="18.75" customHeight="1" thickBot="1" x14ac:dyDescent="0.3">
      <c r="A116" s="301"/>
      <c r="B116" s="296"/>
      <c r="C116" s="5">
        <v>2</v>
      </c>
      <c r="D116" s="68"/>
      <c r="E116" s="69"/>
      <c r="F116" s="69"/>
      <c r="G116" s="69"/>
      <c r="H116" s="69"/>
      <c r="I116" s="69"/>
      <c r="J116" s="69"/>
      <c r="K116" s="69"/>
      <c r="L116" s="70"/>
      <c r="M116" s="270"/>
    </row>
    <row r="117" spans="1:13" ht="18.75" customHeight="1" thickBot="1" x14ac:dyDescent="0.3">
      <c r="A117" s="301"/>
      <c r="B117" s="296"/>
      <c r="C117" s="5">
        <v>3</v>
      </c>
      <c r="D117" s="68"/>
      <c r="E117" s="69"/>
      <c r="F117" s="69"/>
      <c r="G117" s="69"/>
      <c r="H117" s="69"/>
      <c r="I117" s="69"/>
      <c r="J117" s="69"/>
      <c r="K117" s="69"/>
      <c r="L117" s="70"/>
      <c r="M117" s="270"/>
    </row>
    <row r="118" spans="1:13" ht="18.75" customHeight="1" thickBot="1" x14ac:dyDescent="0.3">
      <c r="A118" s="301"/>
      <c r="B118" s="296"/>
      <c r="C118" s="5">
        <v>4</v>
      </c>
      <c r="D118" s="68"/>
      <c r="E118" s="69"/>
      <c r="F118" s="69"/>
      <c r="G118" s="69"/>
      <c r="H118" s="69"/>
      <c r="I118" s="69"/>
      <c r="J118" s="69"/>
      <c r="K118" s="69"/>
      <c r="L118" s="70"/>
      <c r="M118" s="270"/>
    </row>
    <row r="119" spans="1:13" ht="18.75" customHeight="1" thickBot="1" x14ac:dyDescent="0.3">
      <c r="A119" s="301"/>
      <c r="B119" s="297"/>
      <c r="C119" s="9">
        <v>5</v>
      </c>
      <c r="D119" s="71"/>
      <c r="E119" s="72"/>
      <c r="F119" s="72"/>
      <c r="G119" s="72"/>
      <c r="H119" s="72"/>
      <c r="I119" s="72"/>
      <c r="J119" s="72"/>
      <c r="K119" s="72"/>
      <c r="L119" s="73"/>
      <c r="M119" s="270"/>
    </row>
    <row r="120" spans="1:13" ht="18.75" customHeight="1" thickBot="1" x14ac:dyDescent="0.3">
      <c r="A120" s="301"/>
      <c r="B120" s="292" t="s">
        <v>3</v>
      </c>
      <c r="C120" s="51">
        <v>1</v>
      </c>
      <c r="D120" s="56"/>
      <c r="E120" s="57"/>
      <c r="F120" s="57"/>
      <c r="G120" s="57"/>
      <c r="H120" s="57"/>
      <c r="I120" s="57"/>
      <c r="J120" s="57"/>
      <c r="K120" s="57"/>
      <c r="L120" s="58"/>
      <c r="M120" s="271">
        <f>SUM(D120:L120)+SUM(D121:L121)+SUM(D122:L122)+SUM(D123:L123)+SUM(D124:L124)</f>
        <v>0</v>
      </c>
    </row>
    <row r="121" spans="1:13" ht="18.75" customHeight="1" thickBot="1" x14ac:dyDescent="0.3">
      <c r="A121" s="301"/>
      <c r="B121" s="293"/>
      <c r="C121" s="52">
        <v>2</v>
      </c>
      <c r="D121" s="59"/>
      <c r="E121" s="60"/>
      <c r="F121" s="60"/>
      <c r="G121" s="60"/>
      <c r="H121" s="60"/>
      <c r="I121" s="60"/>
      <c r="J121" s="60"/>
      <c r="K121" s="60"/>
      <c r="L121" s="61"/>
      <c r="M121" s="272"/>
    </row>
    <row r="122" spans="1:13" ht="18.75" customHeight="1" thickBot="1" x14ac:dyDescent="0.3">
      <c r="A122" s="301"/>
      <c r="B122" s="293"/>
      <c r="C122" s="52">
        <v>3</v>
      </c>
      <c r="D122" s="59"/>
      <c r="E122" s="60"/>
      <c r="F122" s="60"/>
      <c r="G122" s="60"/>
      <c r="H122" s="60"/>
      <c r="I122" s="60"/>
      <c r="J122" s="60"/>
      <c r="K122" s="60"/>
      <c r="L122" s="61"/>
      <c r="M122" s="272"/>
    </row>
    <row r="123" spans="1:13" ht="18.75" customHeight="1" thickBot="1" x14ac:dyDescent="0.3">
      <c r="A123" s="301"/>
      <c r="B123" s="293"/>
      <c r="C123" s="52">
        <v>4</v>
      </c>
      <c r="D123" s="59"/>
      <c r="E123" s="60"/>
      <c r="F123" s="60"/>
      <c r="G123" s="60"/>
      <c r="H123" s="60"/>
      <c r="I123" s="60"/>
      <c r="J123" s="60"/>
      <c r="K123" s="60"/>
      <c r="L123" s="61"/>
      <c r="M123" s="272"/>
    </row>
    <row r="124" spans="1:13" ht="18.75" customHeight="1" thickBot="1" x14ac:dyDescent="0.3">
      <c r="A124" s="301"/>
      <c r="B124" s="294"/>
      <c r="C124" s="53">
        <v>5</v>
      </c>
      <c r="D124" s="62"/>
      <c r="E124" s="63"/>
      <c r="F124" s="63"/>
      <c r="G124" s="63"/>
      <c r="H124" s="63"/>
      <c r="I124" s="63"/>
      <c r="J124" s="63"/>
      <c r="K124" s="63"/>
      <c r="L124" s="64"/>
      <c r="M124" s="272"/>
    </row>
    <row r="125" spans="1:13" ht="18.75" customHeight="1" thickBot="1" x14ac:dyDescent="0.3">
      <c r="A125" s="301"/>
      <c r="B125" s="295" t="s">
        <v>4</v>
      </c>
      <c r="C125" s="12">
        <v>1</v>
      </c>
      <c r="D125" s="65"/>
      <c r="E125" s="66"/>
      <c r="F125" s="66"/>
      <c r="G125" s="66"/>
      <c r="H125" s="66"/>
      <c r="I125" s="66"/>
      <c r="J125" s="66"/>
      <c r="K125" s="66"/>
      <c r="L125" s="67"/>
      <c r="M125" s="269">
        <f>SUM(D125:L125)+SUM(D126:L126)+SUM(D127:L127)+SUM(D128:L128)+SUM(D129:L129)</f>
        <v>0</v>
      </c>
    </row>
    <row r="126" spans="1:13" ht="18.75" customHeight="1" thickBot="1" x14ac:dyDescent="0.3">
      <c r="A126" s="301"/>
      <c r="B126" s="296"/>
      <c r="C126" s="4">
        <v>2</v>
      </c>
      <c r="D126" s="68"/>
      <c r="E126" s="69"/>
      <c r="F126" s="69"/>
      <c r="G126" s="69"/>
      <c r="H126" s="69"/>
      <c r="I126" s="69"/>
      <c r="J126" s="69"/>
      <c r="K126" s="69"/>
      <c r="L126" s="70"/>
      <c r="M126" s="270"/>
    </row>
    <row r="127" spans="1:13" ht="18.75" customHeight="1" thickBot="1" x14ac:dyDescent="0.3">
      <c r="A127" s="301"/>
      <c r="B127" s="296"/>
      <c r="C127" s="4">
        <v>3</v>
      </c>
      <c r="D127" s="68"/>
      <c r="E127" s="69"/>
      <c r="F127" s="69"/>
      <c r="G127" s="69"/>
      <c r="H127" s="69"/>
      <c r="I127" s="69"/>
      <c r="J127" s="69"/>
      <c r="K127" s="69"/>
      <c r="L127" s="70"/>
      <c r="M127" s="270"/>
    </row>
    <row r="128" spans="1:13" ht="18.75" customHeight="1" thickBot="1" x14ac:dyDescent="0.3">
      <c r="A128" s="301"/>
      <c r="B128" s="296"/>
      <c r="C128" s="4">
        <v>4</v>
      </c>
      <c r="D128" s="68"/>
      <c r="E128" s="69"/>
      <c r="F128" s="69"/>
      <c r="G128" s="69"/>
      <c r="H128" s="69"/>
      <c r="I128" s="69"/>
      <c r="J128" s="69"/>
      <c r="K128" s="69"/>
      <c r="L128" s="70"/>
      <c r="M128" s="270"/>
    </row>
    <row r="129" spans="1:13" ht="18.75" customHeight="1" thickBot="1" x14ac:dyDescent="0.3">
      <c r="A129" s="301"/>
      <c r="B129" s="297"/>
      <c r="C129" s="13">
        <v>5</v>
      </c>
      <c r="D129" s="71"/>
      <c r="E129" s="72"/>
      <c r="F129" s="72"/>
      <c r="G129" s="72"/>
      <c r="H129" s="72"/>
      <c r="I129" s="72"/>
      <c r="J129" s="72"/>
      <c r="K129" s="72"/>
      <c r="L129" s="73"/>
      <c r="M129" s="270"/>
    </row>
    <row r="130" spans="1:13" ht="18.75" customHeight="1" thickBot="1" x14ac:dyDescent="0.3">
      <c r="A130" s="301"/>
      <c r="B130" s="292" t="s">
        <v>5</v>
      </c>
      <c r="C130" s="51">
        <v>1</v>
      </c>
      <c r="D130" s="56"/>
      <c r="E130" s="57"/>
      <c r="F130" s="57"/>
      <c r="G130" s="57"/>
      <c r="H130" s="57"/>
      <c r="I130" s="57"/>
      <c r="J130" s="57"/>
      <c r="K130" s="57"/>
      <c r="L130" s="58"/>
      <c r="M130" s="271">
        <f>SUM(D130:L130)+SUM(D131:L131)+SUM(D132:L132)+SUM(D133:L133)+SUM(D134:L134)</f>
        <v>0</v>
      </c>
    </row>
    <row r="131" spans="1:13" ht="18.75" customHeight="1" thickBot="1" x14ac:dyDescent="0.3">
      <c r="A131" s="301"/>
      <c r="B131" s="293"/>
      <c r="C131" s="52">
        <v>2</v>
      </c>
      <c r="D131" s="59"/>
      <c r="E131" s="60"/>
      <c r="F131" s="60"/>
      <c r="G131" s="60"/>
      <c r="H131" s="60"/>
      <c r="I131" s="60"/>
      <c r="J131" s="60"/>
      <c r="K131" s="60"/>
      <c r="L131" s="61"/>
      <c r="M131" s="272"/>
    </row>
    <row r="132" spans="1:13" ht="18.75" customHeight="1" thickBot="1" x14ac:dyDescent="0.3">
      <c r="A132" s="301"/>
      <c r="B132" s="293"/>
      <c r="C132" s="52">
        <v>3</v>
      </c>
      <c r="D132" s="59"/>
      <c r="E132" s="60"/>
      <c r="F132" s="60"/>
      <c r="G132" s="60"/>
      <c r="H132" s="60"/>
      <c r="I132" s="60"/>
      <c r="J132" s="60"/>
      <c r="K132" s="60"/>
      <c r="L132" s="61"/>
      <c r="M132" s="272"/>
    </row>
    <row r="133" spans="1:13" ht="18.75" customHeight="1" thickBot="1" x14ac:dyDescent="0.3">
      <c r="A133" s="301"/>
      <c r="B133" s="293"/>
      <c r="C133" s="52">
        <v>4</v>
      </c>
      <c r="D133" s="59"/>
      <c r="E133" s="60"/>
      <c r="F133" s="60"/>
      <c r="G133" s="60"/>
      <c r="H133" s="60"/>
      <c r="I133" s="60"/>
      <c r="J133" s="60"/>
      <c r="K133" s="60"/>
      <c r="L133" s="61"/>
      <c r="M133" s="272"/>
    </row>
    <row r="134" spans="1:13" ht="18.75" customHeight="1" thickBot="1" x14ac:dyDescent="0.3">
      <c r="A134" s="301"/>
      <c r="B134" s="294"/>
      <c r="C134" s="53">
        <v>5</v>
      </c>
      <c r="D134" s="62"/>
      <c r="E134" s="63"/>
      <c r="F134" s="63"/>
      <c r="G134" s="63"/>
      <c r="H134" s="63"/>
      <c r="I134" s="63"/>
      <c r="J134" s="63"/>
      <c r="K134" s="63"/>
      <c r="L134" s="64"/>
      <c r="M134" s="273"/>
    </row>
    <row r="135" spans="1:13" ht="18.75" customHeight="1" thickTop="1" x14ac:dyDescent="0.25">
      <c r="A135" s="302"/>
      <c r="B135" s="259" t="s">
        <v>18</v>
      </c>
      <c r="C135" s="14">
        <v>1</v>
      </c>
      <c r="D135" s="74">
        <f t="shared" ref="D135:L139" si="19">SUM(D110,D115,D120,D125,D130)</f>
        <v>0</v>
      </c>
      <c r="E135" s="75">
        <f t="shared" si="19"/>
        <v>0</v>
      </c>
      <c r="F135" s="75">
        <f t="shared" si="19"/>
        <v>0</v>
      </c>
      <c r="G135" s="75">
        <f t="shared" si="19"/>
        <v>0</v>
      </c>
      <c r="H135" s="75">
        <f t="shared" si="19"/>
        <v>0</v>
      </c>
      <c r="I135" s="75">
        <f t="shared" si="19"/>
        <v>0</v>
      </c>
      <c r="J135" s="75">
        <f t="shared" si="19"/>
        <v>0</v>
      </c>
      <c r="K135" s="75">
        <f t="shared" si="19"/>
        <v>0</v>
      </c>
      <c r="L135" s="76">
        <f t="shared" si="19"/>
        <v>0</v>
      </c>
      <c r="M135" s="261"/>
    </row>
    <row r="136" spans="1:13" ht="18.75" customHeight="1" x14ac:dyDescent="0.25">
      <c r="A136" s="302"/>
      <c r="B136" s="260"/>
      <c r="C136" s="4">
        <v>2</v>
      </c>
      <c r="D136" s="68">
        <f>SUM(D111,D116,D121,D126,D131)</f>
        <v>0</v>
      </c>
      <c r="E136" s="69">
        <f t="shared" si="19"/>
        <v>0</v>
      </c>
      <c r="F136" s="69">
        <f t="shared" si="19"/>
        <v>0</v>
      </c>
      <c r="G136" s="69">
        <f t="shared" si="19"/>
        <v>0</v>
      </c>
      <c r="H136" s="69">
        <f t="shared" si="19"/>
        <v>0</v>
      </c>
      <c r="I136" s="69">
        <f t="shared" si="19"/>
        <v>0</v>
      </c>
      <c r="J136" s="69">
        <f t="shared" si="19"/>
        <v>0</v>
      </c>
      <c r="K136" s="69">
        <f t="shared" si="19"/>
        <v>0</v>
      </c>
      <c r="L136" s="70">
        <f t="shared" si="19"/>
        <v>0</v>
      </c>
      <c r="M136" s="262"/>
    </row>
    <row r="137" spans="1:13" ht="18.75" customHeight="1" x14ac:dyDescent="0.25">
      <c r="A137" s="302"/>
      <c r="B137" s="260"/>
      <c r="C137" s="4">
        <v>3</v>
      </c>
      <c r="D137" s="68">
        <f>SUM(D112,D117,D122,D127,D132)</f>
        <v>0</v>
      </c>
      <c r="E137" s="69">
        <f t="shared" si="19"/>
        <v>0</v>
      </c>
      <c r="F137" s="69">
        <f t="shared" si="19"/>
        <v>0</v>
      </c>
      <c r="G137" s="69">
        <f t="shared" si="19"/>
        <v>0</v>
      </c>
      <c r="H137" s="69">
        <f t="shared" si="19"/>
        <v>0</v>
      </c>
      <c r="I137" s="69">
        <f t="shared" si="19"/>
        <v>0</v>
      </c>
      <c r="J137" s="69">
        <f t="shared" si="19"/>
        <v>0</v>
      </c>
      <c r="K137" s="69">
        <f t="shared" si="19"/>
        <v>0</v>
      </c>
      <c r="L137" s="70">
        <f t="shared" si="19"/>
        <v>0</v>
      </c>
      <c r="M137" s="262"/>
    </row>
    <row r="138" spans="1:13" ht="18.75" customHeight="1" x14ac:dyDescent="0.25">
      <c r="A138" s="302"/>
      <c r="B138" s="260"/>
      <c r="C138" s="4">
        <v>4</v>
      </c>
      <c r="D138" s="68">
        <f>SUM(D113,D118,D123,D128,D133)</f>
        <v>0</v>
      </c>
      <c r="E138" s="69">
        <f t="shared" si="19"/>
        <v>0</v>
      </c>
      <c r="F138" s="69">
        <f t="shared" si="19"/>
        <v>0</v>
      </c>
      <c r="G138" s="69">
        <f t="shared" si="19"/>
        <v>0</v>
      </c>
      <c r="H138" s="69">
        <f t="shared" si="19"/>
        <v>0</v>
      </c>
      <c r="I138" s="69">
        <f t="shared" si="19"/>
        <v>0</v>
      </c>
      <c r="J138" s="69">
        <f t="shared" si="19"/>
        <v>0</v>
      </c>
      <c r="K138" s="69">
        <f t="shared" si="19"/>
        <v>0</v>
      </c>
      <c r="L138" s="70">
        <f t="shared" si="19"/>
        <v>0</v>
      </c>
      <c r="M138" s="262"/>
    </row>
    <row r="139" spans="1:13" ht="18.75" customHeight="1" thickBot="1" x14ac:dyDescent="0.3">
      <c r="A139" s="302"/>
      <c r="B139" s="260"/>
      <c r="C139" s="15">
        <v>5</v>
      </c>
      <c r="D139" s="77">
        <f>SUM(D114,D119,D124,D129,D134)</f>
        <v>0</v>
      </c>
      <c r="E139" s="78">
        <f t="shared" si="19"/>
        <v>0</v>
      </c>
      <c r="F139" s="78">
        <f t="shared" si="19"/>
        <v>0</v>
      </c>
      <c r="G139" s="78">
        <f t="shared" si="19"/>
        <v>0</v>
      </c>
      <c r="H139" s="78">
        <f t="shared" si="19"/>
        <v>0</v>
      </c>
      <c r="I139" s="78">
        <f t="shared" si="19"/>
        <v>0</v>
      </c>
      <c r="J139" s="78">
        <f t="shared" si="19"/>
        <v>0</v>
      </c>
      <c r="K139" s="78">
        <f t="shared" si="19"/>
        <v>0</v>
      </c>
      <c r="L139" s="79">
        <f t="shared" si="19"/>
        <v>0</v>
      </c>
      <c r="M139" s="262"/>
    </row>
    <row r="140" spans="1:13" ht="18.75" hidden="1" customHeight="1" thickTop="1" x14ac:dyDescent="0.25">
      <c r="A140" s="302"/>
      <c r="B140" s="260"/>
      <c r="C140" s="26" t="s">
        <v>23</v>
      </c>
      <c r="D140" s="80">
        <f>COUNTIF(D110:D134,"&gt;0")</f>
        <v>0</v>
      </c>
      <c r="E140" s="81">
        <f t="shared" ref="E140:L140" si="20">COUNTIF(E110:E134,"&gt;0")</f>
        <v>0</v>
      </c>
      <c r="F140" s="81">
        <f t="shared" si="20"/>
        <v>0</v>
      </c>
      <c r="G140" s="81">
        <f t="shared" si="20"/>
        <v>0</v>
      </c>
      <c r="H140" s="81">
        <f t="shared" si="20"/>
        <v>0</v>
      </c>
      <c r="I140" s="81">
        <f t="shared" si="20"/>
        <v>0</v>
      </c>
      <c r="J140" s="81">
        <f t="shared" si="20"/>
        <v>0</v>
      </c>
      <c r="K140" s="81">
        <f t="shared" si="20"/>
        <v>0</v>
      </c>
      <c r="L140" s="82">
        <f t="shared" si="20"/>
        <v>0</v>
      </c>
      <c r="M140" s="306"/>
    </row>
    <row r="141" spans="1:13" ht="18.75" hidden="1" customHeight="1" thickBot="1" x14ac:dyDescent="0.3">
      <c r="A141" s="302"/>
      <c r="B141" s="260"/>
      <c r="C141" s="27" t="s">
        <v>24</v>
      </c>
      <c r="D141" s="83">
        <f>COUNTIF(D110:D134,"&lt;0")</f>
        <v>0</v>
      </c>
      <c r="E141" s="84">
        <f t="shared" ref="E141:L141" si="21">COUNTIF(E110:E134,"&lt;0")</f>
        <v>0</v>
      </c>
      <c r="F141" s="84">
        <f t="shared" si="21"/>
        <v>0</v>
      </c>
      <c r="G141" s="84">
        <f t="shared" si="21"/>
        <v>0</v>
      </c>
      <c r="H141" s="84">
        <f t="shared" si="21"/>
        <v>0</v>
      </c>
      <c r="I141" s="84">
        <f t="shared" si="21"/>
        <v>0</v>
      </c>
      <c r="J141" s="84">
        <f t="shared" si="21"/>
        <v>0</v>
      </c>
      <c r="K141" s="84">
        <f t="shared" si="21"/>
        <v>0</v>
      </c>
      <c r="L141" s="85">
        <f t="shared" si="21"/>
        <v>0</v>
      </c>
      <c r="M141" s="307"/>
    </row>
    <row r="142" spans="1:13" ht="18.75" hidden="1" customHeight="1" thickTop="1" x14ac:dyDescent="0.25">
      <c r="A142" s="302"/>
      <c r="B142" s="260"/>
      <c r="C142" s="28" t="s">
        <v>23</v>
      </c>
      <c r="D142" s="86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87">
        <f t="shared" si="22"/>
        <v>0</v>
      </c>
      <c r="F142" s="87">
        <f t="shared" si="22"/>
        <v>0</v>
      </c>
      <c r="G142" s="87">
        <f t="shared" si="22"/>
        <v>0</v>
      </c>
      <c r="H142" s="87">
        <f t="shared" si="22"/>
        <v>0</v>
      </c>
      <c r="I142" s="87">
        <f t="shared" si="22"/>
        <v>0</v>
      </c>
      <c r="J142" s="87">
        <f t="shared" si="22"/>
        <v>0</v>
      </c>
      <c r="K142" s="87">
        <f t="shared" si="22"/>
        <v>0</v>
      </c>
      <c r="L142" s="88">
        <f t="shared" si="22"/>
        <v>0</v>
      </c>
      <c r="M142" s="284"/>
    </row>
    <row r="143" spans="1:13" ht="18.75" hidden="1" customHeight="1" thickBot="1" x14ac:dyDescent="0.3">
      <c r="A143" s="302"/>
      <c r="B143" s="260"/>
      <c r="C143" s="34" t="s">
        <v>24</v>
      </c>
      <c r="D143" s="89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90">
        <f t="shared" si="23"/>
        <v>0</v>
      </c>
      <c r="F143" s="90">
        <f t="shared" si="23"/>
        <v>0</v>
      </c>
      <c r="G143" s="90">
        <f t="shared" si="23"/>
        <v>0</v>
      </c>
      <c r="H143" s="90">
        <f t="shared" si="23"/>
        <v>0</v>
      </c>
      <c r="I143" s="90">
        <f t="shared" si="23"/>
        <v>0</v>
      </c>
      <c r="J143" s="90">
        <f t="shared" si="23"/>
        <v>0</v>
      </c>
      <c r="K143" s="90">
        <f t="shared" si="23"/>
        <v>0</v>
      </c>
      <c r="L143" s="91">
        <f t="shared" si="23"/>
        <v>0</v>
      </c>
      <c r="M143" s="285"/>
    </row>
    <row r="144" spans="1:13" ht="27" customHeight="1" thickTop="1" thickBot="1" x14ac:dyDescent="0.4">
      <c r="A144" s="303"/>
      <c r="B144" s="298" t="s">
        <v>0</v>
      </c>
      <c r="C144" s="299"/>
      <c r="D144" s="128">
        <f>SUM(D135:D139)</f>
        <v>0</v>
      </c>
      <c r="E144" s="129">
        <f t="shared" ref="E144:L144" si="24">SUM(E135:E139)</f>
        <v>0</v>
      </c>
      <c r="F144" s="129">
        <f t="shared" si="24"/>
        <v>0</v>
      </c>
      <c r="G144" s="129">
        <f t="shared" si="24"/>
        <v>0</v>
      </c>
      <c r="H144" s="129">
        <f t="shared" si="24"/>
        <v>0</v>
      </c>
      <c r="I144" s="129">
        <f t="shared" si="24"/>
        <v>0</v>
      </c>
      <c r="J144" s="129">
        <f t="shared" si="24"/>
        <v>0</v>
      </c>
      <c r="K144" s="129">
        <f t="shared" si="24"/>
        <v>0</v>
      </c>
      <c r="L144" s="130">
        <f t="shared" si="24"/>
        <v>0</v>
      </c>
      <c r="M144" s="116">
        <f>SUM(D144:L144)</f>
        <v>0</v>
      </c>
    </row>
    <row r="145" spans="1:13" ht="9.75" customHeight="1" thickBot="1" x14ac:dyDescent="0.4">
      <c r="D145" s="99"/>
      <c r="E145" s="99"/>
      <c r="F145" s="99"/>
      <c r="G145" s="99"/>
      <c r="H145" s="99"/>
      <c r="I145" s="99"/>
      <c r="J145" s="99"/>
      <c r="K145" s="99"/>
      <c r="L145" s="99"/>
      <c r="M145" s="118"/>
    </row>
    <row r="146" spans="1:13" ht="18.75" customHeight="1" thickBot="1" x14ac:dyDescent="0.3">
      <c r="A146" s="300" t="s">
        <v>22</v>
      </c>
      <c r="B146" s="304" t="s">
        <v>1</v>
      </c>
      <c r="C146" s="54">
        <v>1</v>
      </c>
      <c r="D146" s="92"/>
      <c r="E146" s="93"/>
      <c r="F146" s="93"/>
      <c r="G146" s="93"/>
      <c r="H146" s="93"/>
      <c r="I146" s="93"/>
      <c r="J146" s="93"/>
      <c r="K146" s="93"/>
      <c r="L146" s="94"/>
      <c r="M146" s="271">
        <f>SUM(D146:L146)+SUM(D147:L147)+SUM(D148:L148)+SUM(D149:L149)+SUM(D150:L150)</f>
        <v>0</v>
      </c>
    </row>
    <row r="147" spans="1:13" ht="18.75" customHeight="1" thickBot="1" x14ac:dyDescent="0.3">
      <c r="A147" s="301"/>
      <c r="B147" s="293"/>
      <c r="C147" s="52">
        <v>2</v>
      </c>
      <c r="D147" s="59"/>
      <c r="E147" s="60"/>
      <c r="F147" s="60"/>
      <c r="G147" s="60"/>
      <c r="H147" s="60"/>
      <c r="I147" s="60"/>
      <c r="J147" s="60"/>
      <c r="K147" s="60"/>
      <c r="L147" s="95"/>
      <c r="M147" s="272"/>
    </row>
    <row r="148" spans="1:13" ht="18.75" customHeight="1" thickBot="1" x14ac:dyDescent="0.3">
      <c r="A148" s="301"/>
      <c r="B148" s="293"/>
      <c r="C148" s="52">
        <v>3</v>
      </c>
      <c r="D148" s="59"/>
      <c r="E148" s="60"/>
      <c r="F148" s="60"/>
      <c r="G148" s="60"/>
      <c r="H148" s="60"/>
      <c r="I148" s="60"/>
      <c r="J148" s="60"/>
      <c r="K148" s="60"/>
      <c r="L148" s="95"/>
      <c r="M148" s="272"/>
    </row>
    <row r="149" spans="1:13" ht="18.75" customHeight="1" thickBot="1" x14ac:dyDescent="0.3">
      <c r="A149" s="301"/>
      <c r="B149" s="293"/>
      <c r="C149" s="52">
        <v>4</v>
      </c>
      <c r="D149" s="59"/>
      <c r="E149" s="60"/>
      <c r="F149" s="60"/>
      <c r="G149" s="60"/>
      <c r="H149" s="60"/>
      <c r="I149" s="60"/>
      <c r="J149" s="60"/>
      <c r="K149" s="60"/>
      <c r="L149" s="95"/>
      <c r="M149" s="272"/>
    </row>
    <row r="150" spans="1:13" ht="18.75" customHeight="1" thickBot="1" x14ac:dyDescent="0.3">
      <c r="A150" s="301"/>
      <c r="B150" s="305"/>
      <c r="C150" s="55">
        <v>5</v>
      </c>
      <c r="D150" s="96"/>
      <c r="E150" s="97"/>
      <c r="F150" s="97"/>
      <c r="G150" s="97"/>
      <c r="H150" s="97"/>
      <c r="I150" s="97"/>
      <c r="J150" s="97"/>
      <c r="K150" s="97"/>
      <c r="L150" s="98"/>
      <c r="M150" s="272"/>
    </row>
    <row r="151" spans="1:13" ht="18.75" customHeight="1" thickBot="1" x14ac:dyDescent="0.3">
      <c r="A151" s="301"/>
      <c r="B151" s="295" t="s">
        <v>2</v>
      </c>
      <c r="C151" s="8">
        <v>1</v>
      </c>
      <c r="D151" s="65"/>
      <c r="E151" s="66"/>
      <c r="F151" s="66"/>
      <c r="G151" s="66"/>
      <c r="H151" s="66"/>
      <c r="I151" s="66"/>
      <c r="J151" s="66"/>
      <c r="K151" s="66"/>
      <c r="L151" s="67"/>
      <c r="M151" s="269">
        <f>SUM(D151:L151)+SUM(D152:L152)+SUM(D153:L153)+SUM(D154:L154)+SUM(D155:L155)</f>
        <v>0</v>
      </c>
    </row>
    <row r="152" spans="1:13" ht="18.75" customHeight="1" thickBot="1" x14ac:dyDescent="0.3">
      <c r="A152" s="301"/>
      <c r="B152" s="296"/>
      <c r="C152" s="5">
        <v>2</v>
      </c>
      <c r="D152" s="68"/>
      <c r="E152" s="69"/>
      <c r="F152" s="69"/>
      <c r="G152" s="69"/>
      <c r="H152" s="69"/>
      <c r="I152" s="69"/>
      <c r="J152" s="69"/>
      <c r="K152" s="69"/>
      <c r="L152" s="70"/>
      <c r="M152" s="270"/>
    </row>
    <row r="153" spans="1:13" ht="18.75" customHeight="1" thickBot="1" x14ac:dyDescent="0.3">
      <c r="A153" s="301"/>
      <c r="B153" s="296"/>
      <c r="C153" s="5">
        <v>3</v>
      </c>
      <c r="D153" s="68"/>
      <c r="E153" s="69"/>
      <c r="F153" s="69"/>
      <c r="G153" s="69"/>
      <c r="H153" s="69"/>
      <c r="I153" s="69"/>
      <c r="J153" s="69"/>
      <c r="K153" s="69"/>
      <c r="L153" s="70"/>
      <c r="M153" s="270"/>
    </row>
    <row r="154" spans="1:13" ht="18.75" customHeight="1" thickBot="1" x14ac:dyDescent="0.3">
      <c r="A154" s="301"/>
      <c r="B154" s="296"/>
      <c r="C154" s="5">
        <v>4</v>
      </c>
      <c r="D154" s="68"/>
      <c r="E154" s="69"/>
      <c r="F154" s="69"/>
      <c r="G154" s="69"/>
      <c r="H154" s="69"/>
      <c r="I154" s="69"/>
      <c r="J154" s="69"/>
      <c r="K154" s="69"/>
      <c r="L154" s="70"/>
      <c r="M154" s="270"/>
    </row>
    <row r="155" spans="1:13" ht="18.75" customHeight="1" thickBot="1" x14ac:dyDescent="0.3">
      <c r="A155" s="301"/>
      <c r="B155" s="297"/>
      <c r="C155" s="9">
        <v>5</v>
      </c>
      <c r="D155" s="71"/>
      <c r="E155" s="72"/>
      <c r="F155" s="72"/>
      <c r="G155" s="72"/>
      <c r="H155" s="72"/>
      <c r="I155" s="72"/>
      <c r="J155" s="72"/>
      <c r="K155" s="72"/>
      <c r="L155" s="73"/>
      <c r="M155" s="270"/>
    </row>
    <row r="156" spans="1:13" ht="18.75" customHeight="1" thickBot="1" x14ac:dyDescent="0.3">
      <c r="A156" s="301"/>
      <c r="B156" s="292" t="s">
        <v>3</v>
      </c>
      <c r="C156" s="51">
        <v>1</v>
      </c>
      <c r="D156" s="56"/>
      <c r="E156" s="57"/>
      <c r="F156" s="57"/>
      <c r="G156" s="57"/>
      <c r="H156" s="57"/>
      <c r="I156" s="57"/>
      <c r="J156" s="57"/>
      <c r="K156" s="57"/>
      <c r="L156" s="58"/>
      <c r="M156" s="271">
        <f>SUM(D156:L156)+SUM(D157:L157)+SUM(D158:L158)+SUM(D159:L159)+SUM(D160:L160)</f>
        <v>0</v>
      </c>
    </row>
    <row r="157" spans="1:13" ht="18.75" customHeight="1" thickBot="1" x14ac:dyDescent="0.3">
      <c r="A157" s="301"/>
      <c r="B157" s="293"/>
      <c r="C157" s="52">
        <v>2</v>
      </c>
      <c r="D157" s="59"/>
      <c r="E157" s="60"/>
      <c r="F157" s="60"/>
      <c r="G157" s="60"/>
      <c r="H157" s="60"/>
      <c r="I157" s="60"/>
      <c r="J157" s="60"/>
      <c r="K157" s="60"/>
      <c r="L157" s="61"/>
      <c r="M157" s="272"/>
    </row>
    <row r="158" spans="1:13" ht="18.75" customHeight="1" thickBot="1" x14ac:dyDescent="0.3">
      <c r="A158" s="301"/>
      <c r="B158" s="293"/>
      <c r="C158" s="52">
        <v>3</v>
      </c>
      <c r="D158" s="59"/>
      <c r="E158" s="60"/>
      <c r="F158" s="60"/>
      <c r="G158" s="60"/>
      <c r="H158" s="60"/>
      <c r="I158" s="60"/>
      <c r="J158" s="60"/>
      <c r="K158" s="60"/>
      <c r="L158" s="61"/>
      <c r="M158" s="272"/>
    </row>
    <row r="159" spans="1:13" ht="18.75" customHeight="1" thickBot="1" x14ac:dyDescent="0.3">
      <c r="A159" s="301"/>
      <c r="B159" s="293"/>
      <c r="C159" s="52">
        <v>4</v>
      </c>
      <c r="D159" s="59"/>
      <c r="E159" s="60"/>
      <c r="F159" s="60"/>
      <c r="G159" s="60"/>
      <c r="H159" s="60"/>
      <c r="I159" s="60"/>
      <c r="J159" s="60"/>
      <c r="K159" s="60"/>
      <c r="L159" s="61"/>
      <c r="M159" s="272"/>
    </row>
    <row r="160" spans="1:13" ht="18.75" customHeight="1" thickBot="1" x14ac:dyDescent="0.3">
      <c r="A160" s="301"/>
      <c r="B160" s="294"/>
      <c r="C160" s="53">
        <v>5</v>
      </c>
      <c r="D160" s="62"/>
      <c r="E160" s="63"/>
      <c r="F160" s="63"/>
      <c r="G160" s="63"/>
      <c r="H160" s="63"/>
      <c r="I160" s="63"/>
      <c r="J160" s="63"/>
      <c r="K160" s="63"/>
      <c r="L160" s="64"/>
      <c r="M160" s="272"/>
    </row>
    <row r="161" spans="1:17" ht="18.75" customHeight="1" thickBot="1" x14ac:dyDescent="0.3">
      <c r="A161" s="301"/>
      <c r="B161" s="295" t="s">
        <v>4</v>
      </c>
      <c r="C161" s="12">
        <v>1</v>
      </c>
      <c r="D161" s="65"/>
      <c r="E161" s="66"/>
      <c r="F161" s="66"/>
      <c r="G161" s="66"/>
      <c r="H161" s="66"/>
      <c r="I161" s="66"/>
      <c r="J161" s="66"/>
      <c r="K161" s="66"/>
      <c r="L161" s="67"/>
      <c r="M161" s="269">
        <f>SUM(D161:L161)+SUM(D162:L162)+SUM(D163:L163)+SUM(D164:L164)+SUM(D165:L165)</f>
        <v>0</v>
      </c>
    </row>
    <row r="162" spans="1:17" ht="18.75" customHeight="1" thickBot="1" x14ac:dyDescent="0.3">
      <c r="A162" s="301"/>
      <c r="B162" s="296"/>
      <c r="C162" s="4">
        <v>2</v>
      </c>
      <c r="D162" s="68"/>
      <c r="E162" s="69"/>
      <c r="F162" s="69"/>
      <c r="G162" s="69"/>
      <c r="H162" s="69"/>
      <c r="I162" s="69"/>
      <c r="J162" s="69"/>
      <c r="K162" s="69"/>
      <c r="L162" s="70"/>
      <c r="M162" s="270"/>
    </row>
    <row r="163" spans="1:17" ht="18.75" customHeight="1" thickBot="1" x14ac:dyDescent="0.3">
      <c r="A163" s="301"/>
      <c r="B163" s="296"/>
      <c r="C163" s="4">
        <v>3</v>
      </c>
      <c r="D163" s="68"/>
      <c r="E163" s="69"/>
      <c r="F163" s="69"/>
      <c r="G163" s="69"/>
      <c r="H163" s="69"/>
      <c r="I163" s="69"/>
      <c r="J163" s="69"/>
      <c r="K163" s="69"/>
      <c r="L163" s="70"/>
      <c r="M163" s="270"/>
    </row>
    <row r="164" spans="1:17" ht="18.75" customHeight="1" thickBot="1" x14ac:dyDescent="0.3">
      <c r="A164" s="301"/>
      <c r="B164" s="296"/>
      <c r="C164" s="4">
        <v>4</v>
      </c>
      <c r="D164" s="68"/>
      <c r="E164" s="69"/>
      <c r="F164" s="69"/>
      <c r="G164" s="69"/>
      <c r="H164" s="69"/>
      <c r="I164" s="69"/>
      <c r="J164" s="69"/>
      <c r="K164" s="69"/>
      <c r="L164" s="70"/>
      <c r="M164" s="270"/>
    </row>
    <row r="165" spans="1:17" ht="18.75" customHeight="1" thickBot="1" x14ac:dyDescent="0.3">
      <c r="A165" s="301"/>
      <c r="B165" s="297"/>
      <c r="C165" s="13">
        <v>5</v>
      </c>
      <c r="D165" s="71"/>
      <c r="E165" s="72"/>
      <c r="F165" s="72"/>
      <c r="G165" s="72"/>
      <c r="H165" s="72"/>
      <c r="I165" s="72"/>
      <c r="J165" s="72"/>
      <c r="K165" s="72"/>
      <c r="L165" s="73"/>
      <c r="M165" s="270"/>
    </row>
    <row r="166" spans="1:17" ht="18.75" customHeight="1" thickBot="1" x14ac:dyDescent="0.3">
      <c r="A166" s="301"/>
      <c r="B166" s="292" t="s">
        <v>5</v>
      </c>
      <c r="C166" s="51">
        <v>1</v>
      </c>
      <c r="D166" s="56"/>
      <c r="E166" s="57"/>
      <c r="F166" s="57"/>
      <c r="G166" s="57"/>
      <c r="H166" s="57"/>
      <c r="I166" s="57"/>
      <c r="J166" s="57"/>
      <c r="K166" s="57"/>
      <c r="L166" s="58"/>
      <c r="M166" s="271">
        <f>SUM(D166:L166)+SUM(D167:L167)+SUM(D168:L168)+SUM(D169:L169)+SUM(D170:L170)</f>
        <v>0</v>
      </c>
    </row>
    <row r="167" spans="1:17" ht="18.75" customHeight="1" thickBot="1" x14ac:dyDescent="0.3">
      <c r="A167" s="301"/>
      <c r="B167" s="293"/>
      <c r="C167" s="52">
        <v>2</v>
      </c>
      <c r="D167" s="59"/>
      <c r="E167" s="60"/>
      <c r="F167" s="60"/>
      <c r="G167" s="60"/>
      <c r="H167" s="60"/>
      <c r="I167" s="60"/>
      <c r="J167" s="60"/>
      <c r="K167" s="60"/>
      <c r="L167" s="61"/>
      <c r="M167" s="272"/>
    </row>
    <row r="168" spans="1:17" ht="18.75" customHeight="1" thickBot="1" x14ac:dyDescent="0.3">
      <c r="A168" s="301"/>
      <c r="B168" s="293"/>
      <c r="C168" s="52">
        <v>3</v>
      </c>
      <c r="D168" s="59"/>
      <c r="E168" s="60"/>
      <c r="F168" s="60"/>
      <c r="G168" s="60"/>
      <c r="H168" s="60"/>
      <c r="I168" s="60"/>
      <c r="J168" s="60"/>
      <c r="K168" s="60"/>
      <c r="L168" s="61"/>
      <c r="M168" s="272"/>
    </row>
    <row r="169" spans="1:17" ht="18.75" customHeight="1" thickBot="1" x14ac:dyDescent="0.3">
      <c r="A169" s="301"/>
      <c r="B169" s="293"/>
      <c r="C169" s="52">
        <v>4</v>
      </c>
      <c r="D169" s="59"/>
      <c r="E169" s="60"/>
      <c r="F169" s="60"/>
      <c r="G169" s="60"/>
      <c r="H169" s="60"/>
      <c r="I169" s="60"/>
      <c r="J169" s="60"/>
      <c r="K169" s="60"/>
      <c r="L169" s="61"/>
      <c r="M169" s="272"/>
    </row>
    <row r="170" spans="1:17" ht="18.75" customHeight="1" thickBot="1" x14ac:dyDescent="0.3">
      <c r="A170" s="301"/>
      <c r="B170" s="294"/>
      <c r="C170" s="53">
        <v>5</v>
      </c>
      <c r="D170" s="62"/>
      <c r="E170" s="63"/>
      <c r="F170" s="63"/>
      <c r="G170" s="63"/>
      <c r="H170" s="63"/>
      <c r="I170" s="63"/>
      <c r="J170" s="63"/>
      <c r="K170" s="63"/>
      <c r="L170" s="64"/>
      <c r="M170" s="273"/>
    </row>
    <row r="171" spans="1:17" ht="18.75" customHeight="1" thickTop="1" x14ac:dyDescent="0.25">
      <c r="A171" s="302"/>
      <c r="B171" s="259" t="s">
        <v>18</v>
      </c>
      <c r="C171" s="14">
        <v>1</v>
      </c>
      <c r="D171" s="74">
        <f t="shared" ref="D171:L175" si="25">SUM(D146,D151,D156,D161,D166)</f>
        <v>0</v>
      </c>
      <c r="E171" s="75">
        <f t="shared" si="25"/>
        <v>0</v>
      </c>
      <c r="F171" s="75">
        <f t="shared" si="25"/>
        <v>0</v>
      </c>
      <c r="G171" s="75">
        <f t="shared" si="25"/>
        <v>0</v>
      </c>
      <c r="H171" s="75">
        <f t="shared" si="25"/>
        <v>0</v>
      </c>
      <c r="I171" s="75">
        <f t="shared" si="25"/>
        <v>0</v>
      </c>
      <c r="J171" s="75">
        <f t="shared" si="25"/>
        <v>0</v>
      </c>
      <c r="K171" s="75">
        <f t="shared" si="25"/>
        <v>0</v>
      </c>
      <c r="L171" s="76">
        <f t="shared" si="25"/>
        <v>0</v>
      </c>
      <c r="M171" s="261"/>
      <c r="P171" s="134" t="s">
        <v>61</v>
      </c>
      <c r="Q171" s="135">
        <f>M36</f>
        <v>0</v>
      </c>
    </row>
    <row r="172" spans="1:17" ht="18.75" customHeight="1" x14ac:dyDescent="0.25">
      <c r="A172" s="302"/>
      <c r="B172" s="260"/>
      <c r="C172" s="4">
        <v>2</v>
      </c>
      <c r="D172" s="68">
        <f>SUM(D147,D152,D157,D162,D167)</f>
        <v>0</v>
      </c>
      <c r="E172" s="69">
        <f t="shared" si="25"/>
        <v>0</v>
      </c>
      <c r="F172" s="69">
        <f t="shared" si="25"/>
        <v>0</v>
      </c>
      <c r="G172" s="69">
        <f t="shared" si="25"/>
        <v>0</v>
      </c>
      <c r="H172" s="69">
        <f t="shared" si="25"/>
        <v>0</v>
      </c>
      <c r="I172" s="69">
        <f t="shared" si="25"/>
        <v>0</v>
      </c>
      <c r="J172" s="69">
        <f t="shared" si="25"/>
        <v>0</v>
      </c>
      <c r="K172" s="69">
        <f t="shared" si="25"/>
        <v>0</v>
      </c>
      <c r="L172" s="70">
        <f t="shared" si="25"/>
        <v>0</v>
      </c>
      <c r="M172" s="262"/>
      <c r="P172" s="136" t="s">
        <v>54</v>
      </c>
      <c r="Q172" s="137">
        <f>M72</f>
        <v>0</v>
      </c>
    </row>
    <row r="173" spans="1:17" ht="18.75" customHeight="1" x14ac:dyDescent="0.25">
      <c r="A173" s="302"/>
      <c r="B173" s="260"/>
      <c r="C173" s="4">
        <v>3</v>
      </c>
      <c r="D173" s="68">
        <f>SUM(D148,D153,D158,D163,D168)</f>
        <v>0</v>
      </c>
      <c r="E173" s="69">
        <f t="shared" si="25"/>
        <v>0</v>
      </c>
      <c r="F173" s="69">
        <f t="shared" si="25"/>
        <v>0</v>
      </c>
      <c r="G173" s="69">
        <f t="shared" si="25"/>
        <v>0</v>
      </c>
      <c r="H173" s="69">
        <f t="shared" si="25"/>
        <v>0</v>
      </c>
      <c r="I173" s="69">
        <f t="shared" si="25"/>
        <v>0</v>
      </c>
      <c r="J173" s="69">
        <f t="shared" si="25"/>
        <v>0</v>
      </c>
      <c r="K173" s="69">
        <f t="shared" si="25"/>
        <v>0</v>
      </c>
      <c r="L173" s="70">
        <f t="shared" si="25"/>
        <v>0</v>
      </c>
      <c r="M173" s="262"/>
      <c r="P173" s="136" t="s">
        <v>55</v>
      </c>
      <c r="Q173" s="137">
        <f>M108</f>
        <v>0</v>
      </c>
    </row>
    <row r="174" spans="1:17" ht="18.75" customHeight="1" x14ac:dyDescent="0.25">
      <c r="A174" s="302"/>
      <c r="B174" s="260"/>
      <c r="C174" s="4">
        <v>4</v>
      </c>
      <c r="D174" s="68">
        <f>SUM(D149,D154,D159,D164,D169)</f>
        <v>0</v>
      </c>
      <c r="E174" s="69">
        <f t="shared" si="25"/>
        <v>0</v>
      </c>
      <c r="F174" s="69">
        <f t="shared" si="25"/>
        <v>0</v>
      </c>
      <c r="G174" s="69">
        <f t="shared" si="25"/>
        <v>0</v>
      </c>
      <c r="H174" s="69">
        <f t="shared" si="25"/>
        <v>0</v>
      </c>
      <c r="I174" s="69">
        <f t="shared" si="25"/>
        <v>0</v>
      </c>
      <c r="J174" s="69">
        <f t="shared" si="25"/>
        <v>0</v>
      </c>
      <c r="K174" s="69">
        <f t="shared" si="25"/>
        <v>0</v>
      </c>
      <c r="L174" s="70">
        <f t="shared" si="25"/>
        <v>0</v>
      </c>
      <c r="M174" s="262"/>
      <c r="P174" s="136" t="s">
        <v>56</v>
      </c>
      <c r="Q174" s="137">
        <f>M144</f>
        <v>0</v>
      </c>
    </row>
    <row r="175" spans="1:17" ht="18.75" customHeight="1" thickBot="1" x14ac:dyDescent="0.3">
      <c r="A175" s="302"/>
      <c r="B175" s="260"/>
      <c r="C175" s="15">
        <v>5</v>
      </c>
      <c r="D175" s="77">
        <f>SUM(D150,D155,D160,D165,D170)</f>
        <v>0</v>
      </c>
      <c r="E175" s="78">
        <f t="shared" si="25"/>
        <v>0</v>
      </c>
      <c r="F175" s="78">
        <f t="shared" si="25"/>
        <v>0</v>
      </c>
      <c r="G175" s="78">
        <f t="shared" si="25"/>
        <v>0</v>
      </c>
      <c r="H175" s="78">
        <f t="shared" si="25"/>
        <v>0</v>
      </c>
      <c r="I175" s="78">
        <f t="shared" si="25"/>
        <v>0</v>
      </c>
      <c r="J175" s="78">
        <f t="shared" si="25"/>
        <v>0</v>
      </c>
      <c r="K175" s="78">
        <f t="shared" si="25"/>
        <v>0</v>
      </c>
      <c r="L175" s="79">
        <f t="shared" si="25"/>
        <v>0</v>
      </c>
      <c r="M175" s="262"/>
      <c r="P175" s="138" t="s">
        <v>57</v>
      </c>
      <c r="Q175" s="139">
        <f>M180</f>
        <v>0</v>
      </c>
    </row>
    <row r="176" spans="1:17" ht="18.75" hidden="1" customHeight="1" thickTop="1" x14ac:dyDescent="0.25">
      <c r="A176" s="302"/>
      <c r="B176" s="260"/>
      <c r="C176" s="26" t="s">
        <v>23</v>
      </c>
      <c r="D176" s="80">
        <f>COUNTIF(D146:D170,"&gt;0")</f>
        <v>0</v>
      </c>
      <c r="E176" s="81">
        <f t="shared" ref="E176:L176" si="26">COUNTIF(E146:E170,"&gt;0")</f>
        <v>0</v>
      </c>
      <c r="F176" s="81">
        <f t="shared" si="26"/>
        <v>0</v>
      </c>
      <c r="G176" s="81">
        <f t="shared" si="26"/>
        <v>0</v>
      </c>
      <c r="H176" s="81">
        <f t="shared" si="26"/>
        <v>0</v>
      </c>
      <c r="I176" s="81">
        <f t="shared" si="26"/>
        <v>0</v>
      </c>
      <c r="J176" s="81">
        <f t="shared" si="26"/>
        <v>0</v>
      </c>
      <c r="K176" s="81">
        <f t="shared" si="26"/>
        <v>0</v>
      </c>
      <c r="L176" s="82">
        <f t="shared" si="26"/>
        <v>0</v>
      </c>
      <c r="M176" s="306"/>
    </row>
    <row r="177" spans="1:17" ht="18.75" hidden="1" customHeight="1" thickBot="1" x14ac:dyDescent="0.3">
      <c r="A177" s="302"/>
      <c r="B177" s="260"/>
      <c r="C177" s="27" t="s">
        <v>24</v>
      </c>
      <c r="D177" s="83">
        <f>COUNTIF(D146:D170,"&lt;0")</f>
        <v>0</v>
      </c>
      <c r="E177" s="84">
        <f t="shared" ref="E177:L177" si="27">COUNTIF(E146:E170,"&lt;0")</f>
        <v>0</v>
      </c>
      <c r="F177" s="84">
        <f t="shared" si="27"/>
        <v>0</v>
      </c>
      <c r="G177" s="84">
        <f t="shared" si="27"/>
        <v>0</v>
      </c>
      <c r="H177" s="84">
        <f t="shared" si="27"/>
        <v>0</v>
      </c>
      <c r="I177" s="84">
        <f t="shared" si="27"/>
        <v>0</v>
      </c>
      <c r="J177" s="84">
        <f t="shared" si="27"/>
        <v>0</v>
      </c>
      <c r="K177" s="84">
        <f t="shared" si="27"/>
        <v>0</v>
      </c>
      <c r="L177" s="85">
        <f t="shared" si="27"/>
        <v>0</v>
      </c>
      <c r="M177" s="307"/>
    </row>
    <row r="178" spans="1:17" ht="18.75" hidden="1" customHeight="1" thickTop="1" x14ac:dyDescent="0.25">
      <c r="A178" s="302"/>
      <c r="B178" s="260"/>
      <c r="C178" s="28" t="s">
        <v>23</v>
      </c>
      <c r="D178" s="86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87">
        <f t="shared" si="28"/>
        <v>0</v>
      </c>
      <c r="F178" s="87">
        <f t="shared" si="28"/>
        <v>0</v>
      </c>
      <c r="G178" s="87">
        <f t="shared" si="28"/>
        <v>0</v>
      </c>
      <c r="H178" s="87">
        <f t="shared" si="28"/>
        <v>0</v>
      </c>
      <c r="I178" s="87">
        <f t="shared" si="28"/>
        <v>0</v>
      </c>
      <c r="J178" s="87">
        <f t="shared" si="28"/>
        <v>0</v>
      </c>
      <c r="K178" s="87">
        <f t="shared" si="28"/>
        <v>0</v>
      </c>
      <c r="L178" s="88">
        <f t="shared" si="28"/>
        <v>0</v>
      </c>
      <c r="M178" s="284"/>
    </row>
    <row r="179" spans="1:17" ht="18.75" hidden="1" customHeight="1" thickBot="1" x14ac:dyDescent="0.3">
      <c r="A179" s="302"/>
      <c r="B179" s="260"/>
      <c r="C179" s="34" t="s">
        <v>24</v>
      </c>
      <c r="D179" s="89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90">
        <f t="shared" si="29"/>
        <v>0</v>
      </c>
      <c r="F179" s="90">
        <f t="shared" si="29"/>
        <v>0</v>
      </c>
      <c r="G179" s="90">
        <f t="shared" si="29"/>
        <v>0</v>
      </c>
      <c r="H179" s="90">
        <f t="shared" si="29"/>
        <v>0</v>
      </c>
      <c r="I179" s="90">
        <f t="shared" si="29"/>
        <v>0</v>
      </c>
      <c r="J179" s="90">
        <f t="shared" si="29"/>
        <v>0</v>
      </c>
      <c r="K179" s="90">
        <f t="shared" si="29"/>
        <v>0</v>
      </c>
      <c r="L179" s="91">
        <f t="shared" si="29"/>
        <v>0</v>
      </c>
      <c r="M179" s="285"/>
    </row>
    <row r="180" spans="1:17" ht="27" customHeight="1" thickTop="1" thickBot="1" x14ac:dyDescent="0.4">
      <c r="A180" s="303"/>
      <c r="B180" s="298" t="s">
        <v>0</v>
      </c>
      <c r="C180" s="299"/>
      <c r="D180" s="128">
        <f>SUM(D171:D175)</f>
        <v>0</v>
      </c>
      <c r="E180" s="129">
        <f t="shared" ref="E180:L180" si="30">SUM(E171:E175)</f>
        <v>0</v>
      </c>
      <c r="F180" s="129">
        <f t="shared" si="30"/>
        <v>0</v>
      </c>
      <c r="G180" s="129">
        <f t="shared" si="30"/>
        <v>0</v>
      </c>
      <c r="H180" s="129">
        <f t="shared" si="30"/>
        <v>0</v>
      </c>
      <c r="I180" s="129">
        <f t="shared" si="30"/>
        <v>0</v>
      </c>
      <c r="J180" s="129">
        <f t="shared" si="30"/>
        <v>0</v>
      </c>
      <c r="K180" s="129">
        <f t="shared" si="30"/>
        <v>0</v>
      </c>
      <c r="L180" s="130">
        <f t="shared" si="30"/>
        <v>0</v>
      </c>
      <c r="M180" s="116">
        <f>SUM(D180:L180)</f>
        <v>0</v>
      </c>
    </row>
    <row r="181" spans="1:17" ht="27.75" customHeight="1" thickBot="1" x14ac:dyDescent="0.4">
      <c r="D181" s="99"/>
      <c r="E181" s="99"/>
      <c r="F181" s="99"/>
      <c r="G181" s="99"/>
      <c r="H181" s="99"/>
      <c r="I181" s="99"/>
      <c r="J181" s="99"/>
      <c r="K181" s="99"/>
      <c r="L181" s="99"/>
      <c r="M181" s="118"/>
    </row>
    <row r="182" spans="1:17" ht="30" customHeight="1" thickTop="1" thickBot="1" x14ac:dyDescent="0.35">
      <c r="A182" s="279" t="s">
        <v>0</v>
      </c>
      <c r="B182" s="280"/>
      <c r="C182" s="280"/>
      <c r="D182" s="131">
        <f>D36+D72+D108+D144+D180</f>
        <v>0</v>
      </c>
      <c r="E182" s="132">
        <f t="shared" ref="E182:L182" si="31">E36+E72+E108+E144+E180</f>
        <v>0</v>
      </c>
      <c r="F182" s="132">
        <f t="shared" si="31"/>
        <v>0</v>
      </c>
      <c r="G182" s="132">
        <f t="shared" si="31"/>
        <v>0</v>
      </c>
      <c r="H182" s="132">
        <f t="shared" si="31"/>
        <v>0</v>
      </c>
      <c r="I182" s="132">
        <f t="shared" si="31"/>
        <v>0</v>
      </c>
      <c r="J182" s="132">
        <f t="shared" si="31"/>
        <v>0</v>
      </c>
      <c r="K182" s="132">
        <f t="shared" si="31"/>
        <v>0</v>
      </c>
      <c r="L182" s="133">
        <f t="shared" si="31"/>
        <v>0</v>
      </c>
      <c r="M182" s="119">
        <f>SUM(D182:L182)</f>
        <v>0</v>
      </c>
    </row>
    <row r="183" spans="1:17" ht="35.25" customHeight="1" thickTop="1" thickBot="1" x14ac:dyDescent="0.4">
      <c r="M183" s="117"/>
    </row>
    <row r="184" spans="1:17" ht="22.5" customHeight="1" thickTop="1" x14ac:dyDescent="0.25">
      <c r="A184" s="286" t="s">
        <v>23</v>
      </c>
      <c r="B184" s="275" t="s">
        <v>27</v>
      </c>
      <c r="C184" s="276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125">
        <f>SUM(D184:L184)</f>
        <v>0</v>
      </c>
      <c r="P184" s="31" t="s">
        <v>1</v>
      </c>
      <c r="Q184" s="107">
        <f>$M$2+$M$38+$M$74+$M$110+$M$146</f>
        <v>0</v>
      </c>
    </row>
    <row r="185" spans="1:17" ht="22.5" customHeight="1" x14ac:dyDescent="0.25">
      <c r="A185" s="287"/>
      <c r="B185" s="265" t="s">
        <v>0</v>
      </c>
      <c r="C185" s="266"/>
      <c r="D185" s="69">
        <f t="shared" ref="D185:L185" si="33">D34+D70+D106+D142+D178</f>
        <v>0</v>
      </c>
      <c r="E185" s="69">
        <f t="shared" si="33"/>
        <v>0</v>
      </c>
      <c r="F185" s="69">
        <f t="shared" si="33"/>
        <v>0</v>
      </c>
      <c r="G185" s="69">
        <f t="shared" si="33"/>
        <v>0</v>
      </c>
      <c r="H185" s="69">
        <f t="shared" si="33"/>
        <v>0</v>
      </c>
      <c r="I185" s="69">
        <f t="shared" si="33"/>
        <v>0</v>
      </c>
      <c r="J185" s="69">
        <f t="shared" si="33"/>
        <v>0</v>
      </c>
      <c r="K185" s="69">
        <f t="shared" si="33"/>
        <v>0</v>
      </c>
      <c r="L185" s="100">
        <f t="shared" si="33"/>
        <v>0</v>
      </c>
      <c r="M185" s="121">
        <f>SUM(D185:L185)</f>
        <v>0</v>
      </c>
      <c r="P185" s="32" t="s">
        <v>2</v>
      </c>
      <c r="Q185" s="108">
        <f>$M$7+$M$43+$M$79+$M$115+$M$151</f>
        <v>0</v>
      </c>
    </row>
    <row r="186" spans="1:17" ht="22.5" customHeight="1" thickBot="1" x14ac:dyDescent="0.3">
      <c r="A186" s="288"/>
      <c r="B186" s="277" t="s">
        <v>48</v>
      </c>
      <c r="C186" s="278"/>
      <c r="D186" s="101" t="e">
        <f>D185/D184</f>
        <v>#DIV/0!</v>
      </c>
      <c r="E186" s="102" t="e">
        <f t="shared" ref="E186:L186" si="34">E185/E184</f>
        <v>#DIV/0!</v>
      </c>
      <c r="F186" s="102" t="e">
        <f t="shared" si="34"/>
        <v>#DIV/0!</v>
      </c>
      <c r="G186" s="102" t="e">
        <f t="shared" si="34"/>
        <v>#DIV/0!</v>
      </c>
      <c r="H186" s="102" t="e">
        <f t="shared" si="34"/>
        <v>#DIV/0!</v>
      </c>
      <c r="I186" s="102" t="e">
        <f t="shared" si="34"/>
        <v>#DIV/0!</v>
      </c>
      <c r="J186" s="102" t="e">
        <f t="shared" si="34"/>
        <v>#DIV/0!</v>
      </c>
      <c r="K186" s="102" t="e">
        <f t="shared" si="34"/>
        <v>#DIV/0!</v>
      </c>
      <c r="L186" s="103" t="e">
        <f t="shared" si="34"/>
        <v>#DIV/0!</v>
      </c>
      <c r="M186" s="122" t="e">
        <f>M185/M184</f>
        <v>#DIV/0!</v>
      </c>
      <c r="P186" s="32" t="s">
        <v>3</v>
      </c>
      <c r="Q186" s="108">
        <f>$M$12+$M$48+$M$84+$M$120+$M$156</f>
        <v>0</v>
      </c>
    </row>
    <row r="187" spans="1:17" ht="22.5" customHeight="1" thickTop="1" x14ac:dyDescent="0.25">
      <c r="A187" s="289" t="s">
        <v>24</v>
      </c>
      <c r="B187" s="263" t="s">
        <v>26</v>
      </c>
      <c r="C187" s="264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126">
        <f>SUM(D187:L187)</f>
        <v>0</v>
      </c>
      <c r="P187" s="32" t="s">
        <v>4</v>
      </c>
      <c r="Q187" s="108">
        <f>$M$17+$M$53+$M$89+$M$125+$M$161</f>
        <v>0</v>
      </c>
    </row>
    <row r="188" spans="1:17" ht="22.5" customHeight="1" thickBot="1" x14ac:dyDescent="0.3">
      <c r="A188" s="290"/>
      <c r="B188" s="265" t="s">
        <v>0</v>
      </c>
      <c r="C188" s="266"/>
      <c r="D188" s="104">
        <f>D35+D71+D107+D143+D179</f>
        <v>0</v>
      </c>
      <c r="E188" s="69">
        <f t="shared" ref="E188:L188" si="36">E35+E71+E107+E143+E179</f>
        <v>0</v>
      </c>
      <c r="F188" s="69">
        <f t="shared" si="36"/>
        <v>0</v>
      </c>
      <c r="G188" s="69">
        <f t="shared" si="36"/>
        <v>0</v>
      </c>
      <c r="H188" s="69">
        <f t="shared" si="36"/>
        <v>0</v>
      </c>
      <c r="I188" s="69">
        <f t="shared" si="36"/>
        <v>0</v>
      </c>
      <c r="J188" s="69">
        <f t="shared" si="36"/>
        <v>0</v>
      </c>
      <c r="K188" s="69">
        <f t="shared" si="36"/>
        <v>0</v>
      </c>
      <c r="L188" s="100">
        <f t="shared" si="36"/>
        <v>0</v>
      </c>
      <c r="M188" s="121">
        <f>SUM(D188:L188)</f>
        <v>0</v>
      </c>
      <c r="P188" s="33" t="s">
        <v>5</v>
      </c>
      <c r="Q188" s="109">
        <f>$M$22+$M$58+$M$94+$M$130+$M$166</f>
        <v>0</v>
      </c>
    </row>
    <row r="189" spans="1:17" ht="22.5" customHeight="1" thickBot="1" x14ac:dyDescent="0.3">
      <c r="A189" s="291"/>
      <c r="B189" s="267" t="s">
        <v>48</v>
      </c>
      <c r="C189" s="268"/>
      <c r="D189" s="105" t="e">
        <f>D188/D187</f>
        <v>#DIV/0!</v>
      </c>
      <c r="E189" s="78" t="e">
        <f t="shared" ref="E189:L189" si="37">E188/E187</f>
        <v>#DIV/0!</v>
      </c>
      <c r="F189" s="78" t="e">
        <f t="shared" si="37"/>
        <v>#DIV/0!</v>
      </c>
      <c r="G189" s="78" t="e">
        <f t="shared" si="37"/>
        <v>#DIV/0!</v>
      </c>
      <c r="H189" s="78" t="e">
        <f t="shared" si="37"/>
        <v>#DIV/0!</v>
      </c>
      <c r="I189" s="78" t="e">
        <f t="shared" si="37"/>
        <v>#DIV/0!</v>
      </c>
      <c r="J189" s="78" t="e">
        <f t="shared" si="37"/>
        <v>#DIV/0!</v>
      </c>
      <c r="K189" s="78" t="e">
        <f t="shared" si="37"/>
        <v>#DIV/0!</v>
      </c>
      <c r="L189" s="106" t="e">
        <f t="shared" si="37"/>
        <v>#DIV/0!</v>
      </c>
      <c r="M189" s="124" t="e">
        <f>M188/M187</f>
        <v>#DIV/0!</v>
      </c>
    </row>
    <row r="190" spans="1:17" ht="36" customHeight="1" thickTop="1" thickBot="1" x14ac:dyDescent="0.3">
      <c r="A190" s="281" t="s">
        <v>28</v>
      </c>
      <c r="B190" s="282"/>
      <c r="C190" s="283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127" t="e">
        <f t="shared" si="38"/>
        <v>#DIV/0!</v>
      </c>
    </row>
    <row r="191" spans="1:17" ht="18.75" customHeight="1" thickTop="1" x14ac:dyDescent="0.25">
      <c r="B191" s="17"/>
    </row>
    <row r="192" spans="1:17" ht="30" customHeight="1" thickBot="1" x14ac:dyDescent="0.4">
      <c r="B192" s="17"/>
      <c r="I192" s="274" t="s">
        <v>6</v>
      </c>
      <c r="J192" s="274"/>
      <c r="K192" s="257" t="e">
        <f>M186/M189</f>
        <v>#DIV/0!</v>
      </c>
      <c r="L192" s="258"/>
      <c r="M192" s="18" t="s">
        <v>25</v>
      </c>
    </row>
    <row r="193" spans="2:12" ht="18.75" customHeight="1" thickTop="1" x14ac:dyDescent="0.25">
      <c r="B193" s="17"/>
    </row>
    <row r="194" spans="2:12" ht="18.75" customHeight="1" thickBot="1" x14ac:dyDescent="0.3">
      <c r="B194" s="17"/>
    </row>
    <row r="195" spans="2:12" ht="56.25" customHeight="1" thickTop="1" thickBot="1" x14ac:dyDescent="0.3">
      <c r="B195" s="17"/>
      <c r="D195" s="254" t="str">
        <f>IF(M182&gt;1000,"Awesome, Congratulation !","Boot to Asses !!!")</f>
        <v>Boot to Asses !!!</v>
      </c>
      <c r="E195" s="255"/>
      <c r="F195" s="255"/>
      <c r="G195" s="255"/>
      <c r="H195" s="255"/>
      <c r="I195" s="255"/>
      <c r="J195" s="255"/>
      <c r="K195" s="255"/>
      <c r="L195" s="256"/>
    </row>
    <row r="196" spans="2:12" ht="18.75" customHeight="1" thickTop="1" x14ac:dyDescent="0.25">
      <c r="B196" s="17"/>
    </row>
    <row r="197" spans="2:12" ht="18.75" customHeight="1" x14ac:dyDescent="0.25">
      <c r="B197" s="17"/>
    </row>
    <row r="198" spans="2:12" ht="18.75" customHeight="1" x14ac:dyDescent="0.25">
      <c r="B198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5:L195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98"/>
  <sheetViews>
    <sheetView workbookViewId="0">
      <pane ySplit="1" topLeftCell="A2" activePane="bottomLeft" state="frozen"/>
      <selection pane="bottomLeft" activeCell="P224" sqref="P224"/>
    </sheetView>
  </sheetViews>
  <sheetFormatPr defaultRowHeight="18.75" customHeight="1" x14ac:dyDescent="0.35"/>
  <cols>
    <col min="1" max="1" width="7.75" style="1" customWidth="1"/>
    <col min="2" max="2" width="8.75" style="2" customWidth="1"/>
    <col min="3" max="3" width="5.25" style="1" customWidth="1"/>
    <col min="4" max="13" width="11.75" style="1" customWidth="1"/>
    <col min="14" max="15" width="9" style="1"/>
    <col min="16" max="16" width="9" style="1" customWidth="1"/>
    <col min="17" max="17" width="13.75" style="1" customWidth="1"/>
    <col min="18" max="16384" width="9" style="1"/>
  </cols>
  <sheetData>
    <row r="1" spans="1:13" ht="22.5" customHeight="1" thickBot="1" x14ac:dyDescent="0.3">
      <c r="A1" s="3" t="s">
        <v>16</v>
      </c>
      <c r="B1" s="6" t="s">
        <v>17</v>
      </c>
      <c r="C1" s="7" t="s">
        <v>14</v>
      </c>
      <c r="D1" s="10" t="s">
        <v>50</v>
      </c>
      <c r="E1" s="11" t="s">
        <v>7</v>
      </c>
      <c r="F1" s="11" t="s">
        <v>77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 x14ac:dyDescent="0.3">
      <c r="A2" s="301" t="s">
        <v>15</v>
      </c>
      <c r="B2" s="292" t="s">
        <v>1</v>
      </c>
      <c r="C2" s="51">
        <v>1</v>
      </c>
      <c r="D2" s="56"/>
      <c r="E2" s="57"/>
      <c r="F2" s="57"/>
      <c r="G2" s="57"/>
      <c r="H2" s="57"/>
      <c r="I2" s="57"/>
      <c r="J2" s="57"/>
      <c r="K2" s="57"/>
      <c r="L2" s="58"/>
      <c r="M2" s="271">
        <f>SUM(D2:L2)+SUM(D3:L3)+SUM(D4:L4)+SUM(D5:L5)+SUM(D6:L6)</f>
        <v>0</v>
      </c>
    </row>
    <row r="3" spans="1:13" ht="18.75" customHeight="1" thickBot="1" x14ac:dyDescent="0.3">
      <c r="A3" s="301"/>
      <c r="B3" s="293"/>
      <c r="C3" s="52">
        <v>2</v>
      </c>
      <c r="D3" s="59"/>
      <c r="E3" s="60"/>
      <c r="F3" s="60"/>
      <c r="G3" s="60"/>
      <c r="H3" s="60"/>
      <c r="I3" s="60"/>
      <c r="J3" s="60"/>
      <c r="K3" s="60"/>
      <c r="L3" s="61"/>
      <c r="M3" s="272"/>
    </row>
    <row r="4" spans="1:13" ht="18.75" customHeight="1" thickBot="1" x14ac:dyDescent="0.3">
      <c r="A4" s="301"/>
      <c r="B4" s="293"/>
      <c r="C4" s="52">
        <v>3</v>
      </c>
      <c r="D4" s="59"/>
      <c r="E4" s="60"/>
      <c r="F4" s="60"/>
      <c r="G4" s="60"/>
      <c r="H4" s="60"/>
      <c r="I4" s="60"/>
      <c r="J4" s="60"/>
      <c r="K4" s="60"/>
      <c r="L4" s="61"/>
      <c r="M4" s="272"/>
    </row>
    <row r="5" spans="1:13" ht="18.75" customHeight="1" thickBot="1" x14ac:dyDescent="0.3">
      <c r="A5" s="301"/>
      <c r="B5" s="293"/>
      <c r="C5" s="52">
        <v>4</v>
      </c>
      <c r="D5" s="59"/>
      <c r="E5" s="60"/>
      <c r="F5" s="60"/>
      <c r="G5" s="60"/>
      <c r="H5" s="60"/>
      <c r="I5" s="60"/>
      <c r="J5" s="60"/>
      <c r="K5" s="60"/>
      <c r="L5" s="61"/>
      <c r="M5" s="272"/>
    </row>
    <row r="6" spans="1:13" ht="18.75" customHeight="1" thickBot="1" x14ac:dyDescent="0.3">
      <c r="A6" s="301"/>
      <c r="B6" s="294"/>
      <c r="C6" s="53">
        <v>5</v>
      </c>
      <c r="D6" s="62"/>
      <c r="E6" s="63"/>
      <c r="F6" s="63"/>
      <c r="G6" s="63"/>
      <c r="H6" s="63"/>
      <c r="I6" s="63"/>
      <c r="J6" s="63"/>
      <c r="K6" s="63"/>
      <c r="L6" s="64"/>
      <c r="M6" s="272"/>
    </row>
    <row r="7" spans="1:13" ht="18.75" customHeight="1" thickBot="1" x14ac:dyDescent="0.3">
      <c r="A7" s="301"/>
      <c r="B7" s="295" t="s">
        <v>2</v>
      </c>
      <c r="C7" s="8">
        <v>1</v>
      </c>
      <c r="D7" s="65"/>
      <c r="E7" s="66"/>
      <c r="F7" s="66"/>
      <c r="G7" s="66"/>
      <c r="H7" s="66"/>
      <c r="I7" s="66"/>
      <c r="J7" s="66"/>
      <c r="K7" s="66"/>
      <c r="L7" s="67"/>
      <c r="M7" s="269">
        <f>SUM(D7:L7)+SUM(D8:L8)+SUM(D9:L9)+SUM(D10:L10)+SUM(D11:L11)</f>
        <v>0</v>
      </c>
    </row>
    <row r="8" spans="1:13" ht="18.75" customHeight="1" thickBot="1" x14ac:dyDescent="0.3">
      <c r="A8" s="301"/>
      <c r="B8" s="296"/>
      <c r="C8" s="5">
        <v>2</v>
      </c>
      <c r="D8" s="68"/>
      <c r="E8" s="69"/>
      <c r="F8" s="69"/>
      <c r="G8" s="69"/>
      <c r="H8" s="69"/>
      <c r="I8" s="69"/>
      <c r="J8" s="69"/>
      <c r="K8" s="69"/>
      <c r="L8" s="70"/>
      <c r="M8" s="270"/>
    </row>
    <row r="9" spans="1:13" ht="18.75" customHeight="1" thickBot="1" x14ac:dyDescent="0.3">
      <c r="A9" s="301"/>
      <c r="B9" s="296"/>
      <c r="C9" s="5">
        <v>3</v>
      </c>
      <c r="D9" s="68"/>
      <c r="E9" s="69"/>
      <c r="F9" s="69"/>
      <c r="G9" s="69"/>
      <c r="H9" s="69"/>
      <c r="I9" s="69"/>
      <c r="J9" s="69"/>
      <c r="K9" s="69"/>
      <c r="L9" s="70"/>
      <c r="M9" s="270"/>
    </row>
    <row r="10" spans="1:13" ht="18.75" customHeight="1" thickBot="1" x14ac:dyDescent="0.3">
      <c r="A10" s="301"/>
      <c r="B10" s="296"/>
      <c r="C10" s="5">
        <v>4</v>
      </c>
      <c r="D10" s="68"/>
      <c r="E10" s="69"/>
      <c r="F10" s="69"/>
      <c r="G10" s="69"/>
      <c r="H10" s="69"/>
      <c r="I10" s="69"/>
      <c r="J10" s="69"/>
      <c r="K10" s="69"/>
      <c r="L10" s="70"/>
      <c r="M10" s="270"/>
    </row>
    <row r="11" spans="1:13" ht="18.75" customHeight="1" thickBot="1" x14ac:dyDescent="0.3">
      <c r="A11" s="301"/>
      <c r="B11" s="297"/>
      <c r="C11" s="9">
        <v>5</v>
      </c>
      <c r="D11" s="71"/>
      <c r="E11" s="72"/>
      <c r="F11" s="72"/>
      <c r="G11" s="72"/>
      <c r="H11" s="72"/>
      <c r="I11" s="72"/>
      <c r="J11" s="72"/>
      <c r="K11" s="72"/>
      <c r="L11" s="73"/>
      <c r="M11" s="270"/>
    </row>
    <row r="12" spans="1:13" ht="18.75" customHeight="1" thickBot="1" x14ac:dyDescent="0.3">
      <c r="A12" s="301"/>
      <c r="B12" s="292" t="s">
        <v>3</v>
      </c>
      <c r="C12" s="51">
        <v>1</v>
      </c>
      <c r="D12" s="56"/>
      <c r="E12" s="57"/>
      <c r="F12" s="57"/>
      <c r="G12" s="57"/>
      <c r="H12" s="57"/>
      <c r="I12" s="57"/>
      <c r="J12" s="57"/>
      <c r="K12" s="57"/>
      <c r="L12" s="58"/>
      <c r="M12" s="271">
        <f>SUM(D12:L12)+SUM(D13:L13)+SUM(D14:L14)+SUM(D15:L15)+SUM(D16:L16)</f>
        <v>0</v>
      </c>
    </row>
    <row r="13" spans="1:13" ht="18.75" customHeight="1" thickBot="1" x14ac:dyDescent="0.3">
      <c r="A13" s="301"/>
      <c r="B13" s="293"/>
      <c r="C13" s="52">
        <v>2</v>
      </c>
      <c r="D13" s="59"/>
      <c r="E13" s="60"/>
      <c r="F13" s="60"/>
      <c r="G13" s="60"/>
      <c r="H13" s="60"/>
      <c r="I13" s="60"/>
      <c r="J13" s="60"/>
      <c r="K13" s="60"/>
      <c r="L13" s="61"/>
      <c r="M13" s="272"/>
    </row>
    <row r="14" spans="1:13" ht="18.75" customHeight="1" thickBot="1" x14ac:dyDescent="0.3">
      <c r="A14" s="301"/>
      <c r="B14" s="293"/>
      <c r="C14" s="52">
        <v>3</v>
      </c>
      <c r="D14" s="59"/>
      <c r="E14" s="60"/>
      <c r="F14" s="60"/>
      <c r="G14" s="60"/>
      <c r="H14" s="60"/>
      <c r="I14" s="60"/>
      <c r="J14" s="60"/>
      <c r="K14" s="60"/>
      <c r="L14" s="61"/>
      <c r="M14" s="272"/>
    </row>
    <row r="15" spans="1:13" ht="18.75" customHeight="1" thickBot="1" x14ac:dyDescent="0.3">
      <c r="A15" s="301"/>
      <c r="B15" s="293"/>
      <c r="C15" s="52">
        <v>4</v>
      </c>
      <c r="D15" s="59"/>
      <c r="E15" s="60"/>
      <c r="F15" s="60"/>
      <c r="G15" s="60"/>
      <c r="H15" s="60"/>
      <c r="I15" s="60"/>
      <c r="J15" s="60"/>
      <c r="K15" s="60"/>
      <c r="L15" s="61"/>
      <c r="M15" s="272"/>
    </row>
    <row r="16" spans="1:13" ht="18.75" customHeight="1" thickBot="1" x14ac:dyDescent="0.3">
      <c r="A16" s="301"/>
      <c r="B16" s="294"/>
      <c r="C16" s="53">
        <v>5</v>
      </c>
      <c r="D16" s="62"/>
      <c r="E16" s="63"/>
      <c r="F16" s="63"/>
      <c r="G16" s="63"/>
      <c r="H16" s="63"/>
      <c r="I16" s="63"/>
      <c r="J16" s="63"/>
      <c r="K16" s="63"/>
      <c r="L16" s="64"/>
      <c r="M16" s="272"/>
    </row>
    <row r="17" spans="1:13" ht="18.75" customHeight="1" thickBot="1" x14ac:dyDescent="0.3">
      <c r="A17" s="301"/>
      <c r="B17" s="295" t="s">
        <v>4</v>
      </c>
      <c r="C17" s="12">
        <v>1</v>
      </c>
      <c r="D17" s="65"/>
      <c r="E17" s="66"/>
      <c r="F17" s="66"/>
      <c r="G17" s="66"/>
      <c r="H17" s="66"/>
      <c r="I17" s="66"/>
      <c r="J17" s="66"/>
      <c r="K17" s="66"/>
      <c r="L17" s="67"/>
      <c r="M17" s="269">
        <f>SUM(D17:L17)+SUM(D18:L18)+SUM(D19:L19)+SUM(D20:L20)+SUM(D21:L21)</f>
        <v>0</v>
      </c>
    </row>
    <row r="18" spans="1:13" ht="18.75" customHeight="1" thickBot="1" x14ac:dyDescent="0.3">
      <c r="A18" s="301"/>
      <c r="B18" s="296"/>
      <c r="C18" s="4">
        <v>2</v>
      </c>
      <c r="D18" s="68"/>
      <c r="E18" s="69"/>
      <c r="F18" s="69"/>
      <c r="G18" s="69"/>
      <c r="H18" s="69"/>
      <c r="I18" s="69"/>
      <c r="J18" s="69"/>
      <c r="K18" s="69"/>
      <c r="L18" s="70"/>
      <c r="M18" s="270"/>
    </row>
    <row r="19" spans="1:13" ht="18.75" customHeight="1" thickBot="1" x14ac:dyDescent="0.3">
      <c r="A19" s="301"/>
      <c r="B19" s="296"/>
      <c r="C19" s="4">
        <v>3</v>
      </c>
      <c r="D19" s="68"/>
      <c r="E19" s="69"/>
      <c r="F19" s="69"/>
      <c r="G19" s="69"/>
      <c r="H19" s="69"/>
      <c r="I19" s="69"/>
      <c r="J19" s="69"/>
      <c r="K19" s="69"/>
      <c r="L19" s="70"/>
      <c r="M19" s="270"/>
    </row>
    <row r="20" spans="1:13" ht="18.75" customHeight="1" thickBot="1" x14ac:dyDescent="0.3">
      <c r="A20" s="301"/>
      <c r="B20" s="296"/>
      <c r="C20" s="4">
        <v>4</v>
      </c>
      <c r="D20" s="68"/>
      <c r="E20" s="69"/>
      <c r="F20" s="69"/>
      <c r="G20" s="69"/>
      <c r="H20" s="69"/>
      <c r="I20" s="69"/>
      <c r="J20" s="69"/>
      <c r="K20" s="69"/>
      <c r="L20" s="70"/>
      <c r="M20" s="270"/>
    </row>
    <row r="21" spans="1:13" ht="18.75" customHeight="1" thickBot="1" x14ac:dyDescent="0.3">
      <c r="A21" s="301"/>
      <c r="B21" s="297"/>
      <c r="C21" s="13">
        <v>5</v>
      </c>
      <c r="D21" s="71"/>
      <c r="E21" s="72"/>
      <c r="F21" s="72"/>
      <c r="G21" s="72"/>
      <c r="H21" s="72"/>
      <c r="I21" s="72"/>
      <c r="J21" s="72"/>
      <c r="K21" s="72"/>
      <c r="L21" s="73"/>
      <c r="M21" s="270"/>
    </row>
    <row r="22" spans="1:13" ht="18.75" customHeight="1" thickBot="1" x14ac:dyDescent="0.3">
      <c r="A22" s="301"/>
      <c r="B22" s="292" t="s">
        <v>5</v>
      </c>
      <c r="C22" s="51">
        <v>1</v>
      </c>
      <c r="D22" s="56"/>
      <c r="E22" s="57"/>
      <c r="F22" s="57"/>
      <c r="G22" s="57"/>
      <c r="H22" s="57"/>
      <c r="I22" s="57"/>
      <c r="J22" s="57"/>
      <c r="K22" s="57"/>
      <c r="L22" s="58"/>
      <c r="M22" s="271">
        <f>SUM(D22:L22)+SUM(D23:L23)+SUM(D24:L24)+SUM(D25:L25)+SUM(D26:L26)</f>
        <v>0</v>
      </c>
    </row>
    <row r="23" spans="1:13" ht="18.75" customHeight="1" thickBot="1" x14ac:dyDescent="0.3">
      <c r="A23" s="301"/>
      <c r="B23" s="293"/>
      <c r="C23" s="52">
        <v>2</v>
      </c>
      <c r="D23" s="59"/>
      <c r="E23" s="60"/>
      <c r="F23" s="60"/>
      <c r="G23" s="60"/>
      <c r="H23" s="60"/>
      <c r="I23" s="60"/>
      <c r="J23" s="60"/>
      <c r="K23" s="60"/>
      <c r="L23" s="61"/>
      <c r="M23" s="272"/>
    </row>
    <row r="24" spans="1:13" ht="18.75" customHeight="1" thickBot="1" x14ac:dyDescent="0.3">
      <c r="A24" s="301"/>
      <c r="B24" s="293"/>
      <c r="C24" s="52">
        <v>3</v>
      </c>
      <c r="D24" s="59"/>
      <c r="E24" s="60"/>
      <c r="F24" s="60"/>
      <c r="G24" s="60"/>
      <c r="H24" s="60"/>
      <c r="I24" s="60"/>
      <c r="J24" s="60"/>
      <c r="K24" s="60"/>
      <c r="L24" s="61"/>
      <c r="M24" s="272"/>
    </row>
    <row r="25" spans="1:13" ht="18.75" customHeight="1" thickBot="1" x14ac:dyDescent="0.3">
      <c r="A25" s="301"/>
      <c r="B25" s="293"/>
      <c r="C25" s="52">
        <v>4</v>
      </c>
      <c r="D25" s="59"/>
      <c r="E25" s="60"/>
      <c r="F25" s="60"/>
      <c r="G25" s="60"/>
      <c r="H25" s="60"/>
      <c r="I25" s="60"/>
      <c r="J25" s="60"/>
      <c r="K25" s="60"/>
      <c r="L25" s="61"/>
      <c r="M25" s="272"/>
    </row>
    <row r="26" spans="1:13" ht="18.75" customHeight="1" thickBot="1" x14ac:dyDescent="0.3">
      <c r="A26" s="301"/>
      <c r="B26" s="294"/>
      <c r="C26" s="53">
        <v>5</v>
      </c>
      <c r="D26" s="62"/>
      <c r="E26" s="63"/>
      <c r="F26" s="63"/>
      <c r="G26" s="63"/>
      <c r="H26" s="63"/>
      <c r="I26" s="63"/>
      <c r="J26" s="63"/>
      <c r="K26" s="63"/>
      <c r="L26" s="64"/>
      <c r="M26" s="273"/>
    </row>
    <row r="27" spans="1:13" ht="18.75" customHeight="1" thickTop="1" x14ac:dyDescent="0.25">
      <c r="A27" s="302"/>
      <c r="B27" s="259" t="s">
        <v>18</v>
      </c>
      <c r="C27" s="14">
        <v>1</v>
      </c>
      <c r="D27" s="74">
        <f t="shared" ref="D27:L31" si="0">SUM(D2,D7,D12,D17,D22)</f>
        <v>0</v>
      </c>
      <c r="E27" s="75">
        <f t="shared" si="0"/>
        <v>0</v>
      </c>
      <c r="F27" s="75">
        <f t="shared" si="0"/>
        <v>0</v>
      </c>
      <c r="G27" s="75">
        <f t="shared" si="0"/>
        <v>0</v>
      </c>
      <c r="H27" s="75">
        <f t="shared" si="0"/>
        <v>0</v>
      </c>
      <c r="I27" s="75">
        <f t="shared" si="0"/>
        <v>0</v>
      </c>
      <c r="J27" s="75">
        <f t="shared" si="0"/>
        <v>0</v>
      </c>
      <c r="K27" s="75">
        <f t="shared" si="0"/>
        <v>0</v>
      </c>
      <c r="L27" s="76">
        <f t="shared" si="0"/>
        <v>0</v>
      </c>
      <c r="M27" s="261"/>
    </row>
    <row r="28" spans="1:13" ht="18.75" customHeight="1" x14ac:dyDescent="0.25">
      <c r="A28" s="302"/>
      <c r="B28" s="260"/>
      <c r="C28" s="4">
        <v>2</v>
      </c>
      <c r="D28" s="68">
        <f>SUM(D3,D8,D13,D18,D23)</f>
        <v>0</v>
      </c>
      <c r="E28" s="69">
        <f t="shared" si="0"/>
        <v>0</v>
      </c>
      <c r="F28" s="69">
        <f t="shared" si="0"/>
        <v>0</v>
      </c>
      <c r="G28" s="69">
        <f t="shared" si="0"/>
        <v>0</v>
      </c>
      <c r="H28" s="69">
        <f t="shared" si="0"/>
        <v>0</v>
      </c>
      <c r="I28" s="69">
        <f t="shared" si="0"/>
        <v>0</v>
      </c>
      <c r="J28" s="69">
        <f t="shared" si="0"/>
        <v>0</v>
      </c>
      <c r="K28" s="69">
        <f t="shared" si="0"/>
        <v>0</v>
      </c>
      <c r="L28" s="70">
        <f t="shared" si="0"/>
        <v>0</v>
      </c>
      <c r="M28" s="262"/>
    </row>
    <row r="29" spans="1:13" ht="18.75" customHeight="1" x14ac:dyDescent="0.25">
      <c r="A29" s="302"/>
      <c r="B29" s="260"/>
      <c r="C29" s="4">
        <v>3</v>
      </c>
      <c r="D29" s="68">
        <f>SUM(D4,D9,D14,D19,D24)</f>
        <v>0</v>
      </c>
      <c r="E29" s="69">
        <f t="shared" si="0"/>
        <v>0</v>
      </c>
      <c r="F29" s="69">
        <f t="shared" si="0"/>
        <v>0</v>
      </c>
      <c r="G29" s="69">
        <f t="shared" si="0"/>
        <v>0</v>
      </c>
      <c r="H29" s="69">
        <f t="shared" si="0"/>
        <v>0</v>
      </c>
      <c r="I29" s="69">
        <f t="shared" si="0"/>
        <v>0</v>
      </c>
      <c r="J29" s="69">
        <f t="shared" si="0"/>
        <v>0</v>
      </c>
      <c r="K29" s="69">
        <f t="shared" si="0"/>
        <v>0</v>
      </c>
      <c r="L29" s="70">
        <f t="shared" si="0"/>
        <v>0</v>
      </c>
      <c r="M29" s="262"/>
    </row>
    <row r="30" spans="1:13" ht="18.75" customHeight="1" x14ac:dyDescent="0.25">
      <c r="A30" s="302"/>
      <c r="B30" s="260"/>
      <c r="C30" s="4">
        <v>4</v>
      </c>
      <c r="D30" s="68">
        <f>SUM(D5,D10,D15,D20,D25)</f>
        <v>0</v>
      </c>
      <c r="E30" s="69">
        <f t="shared" si="0"/>
        <v>0</v>
      </c>
      <c r="F30" s="69">
        <f t="shared" si="0"/>
        <v>0</v>
      </c>
      <c r="G30" s="69">
        <f t="shared" si="0"/>
        <v>0</v>
      </c>
      <c r="H30" s="69">
        <f t="shared" si="0"/>
        <v>0</v>
      </c>
      <c r="I30" s="69">
        <f t="shared" si="0"/>
        <v>0</v>
      </c>
      <c r="J30" s="69">
        <f t="shared" si="0"/>
        <v>0</v>
      </c>
      <c r="K30" s="69">
        <f t="shared" si="0"/>
        <v>0</v>
      </c>
      <c r="L30" s="70">
        <f t="shared" si="0"/>
        <v>0</v>
      </c>
      <c r="M30" s="262"/>
    </row>
    <row r="31" spans="1:13" ht="18.75" customHeight="1" thickBot="1" x14ac:dyDescent="0.3">
      <c r="A31" s="302"/>
      <c r="B31" s="260"/>
      <c r="C31" s="15">
        <v>5</v>
      </c>
      <c r="D31" s="77">
        <f>SUM(D6,D11,D16,D21,D26)</f>
        <v>0</v>
      </c>
      <c r="E31" s="78">
        <f t="shared" si="0"/>
        <v>0</v>
      </c>
      <c r="F31" s="78">
        <f t="shared" si="0"/>
        <v>0</v>
      </c>
      <c r="G31" s="78">
        <f t="shared" si="0"/>
        <v>0</v>
      </c>
      <c r="H31" s="78">
        <f t="shared" si="0"/>
        <v>0</v>
      </c>
      <c r="I31" s="78">
        <f t="shared" si="0"/>
        <v>0</v>
      </c>
      <c r="J31" s="78">
        <f t="shared" si="0"/>
        <v>0</v>
      </c>
      <c r="K31" s="78">
        <f t="shared" si="0"/>
        <v>0</v>
      </c>
      <c r="L31" s="79">
        <f t="shared" si="0"/>
        <v>0</v>
      </c>
      <c r="M31" s="262"/>
    </row>
    <row r="32" spans="1:13" ht="20.25" hidden="1" customHeight="1" thickTop="1" x14ac:dyDescent="0.25">
      <c r="A32" s="302"/>
      <c r="B32" s="260"/>
      <c r="C32" s="26" t="s">
        <v>23</v>
      </c>
      <c r="D32" s="80">
        <f>COUNTIF(D2:D26,"&gt;0")</f>
        <v>0</v>
      </c>
      <c r="E32" s="81">
        <f t="shared" ref="E32:L32" si="1">COUNTIF(E2:E26,"&gt;0")</f>
        <v>0</v>
      </c>
      <c r="F32" s="81">
        <f t="shared" si="1"/>
        <v>0</v>
      </c>
      <c r="G32" s="81">
        <f t="shared" si="1"/>
        <v>0</v>
      </c>
      <c r="H32" s="81">
        <f t="shared" si="1"/>
        <v>0</v>
      </c>
      <c r="I32" s="81">
        <f t="shared" si="1"/>
        <v>0</v>
      </c>
      <c r="J32" s="81">
        <f t="shared" si="1"/>
        <v>0</v>
      </c>
      <c r="K32" s="81">
        <f t="shared" si="1"/>
        <v>0</v>
      </c>
      <c r="L32" s="82">
        <f t="shared" si="1"/>
        <v>0</v>
      </c>
      <c r="M32" s="306"/>
    </row>
    <row r="33" spans="1:13" ht="20.25" hidden="1" customHeight="1" thickBot="1" x14ac:dyDescent="0.3">
      <c r="A33" s="302"/>
      <c r="B33" s="260"/>
      <c r="C33" s="27" t="s">
        <v>24</v>
      </c>
      <c r="D33" s="83">
        <f>COUNTIF(D2:D26,"&lt;0")</f>
        <v>0</v>
      </c>
      <c r="E33" s="84">
        <f t="shared" ref="E33:L33" si="2">COUNTIF(E2:E26,"&lt;0")</f>
        <v>0</v>
      </c>
      <c r="F33" s="84">
        <f t="shared" si="2"/>
        <v>0</v>
      </c>
      <c r="G33" s="84">
        <f t="shared" si="2"/>
        <v>0</v>
      </c>
      <c r="H33" s="84">
        <f t="shared" si="2"/>
        <v>0</v>
      </c>
      <c r="I33" s="84">
        <f t="shared" si="2"/>
        <v>0</v>
      </c>
      <c r="J33" s="84">
        <f t="shared" si="2"/>
        <v>0</v>
      </c>
      <c r="K33" s="84">
        <f t="shared" si="2"/>
        <v>0</v>
      </c>
      <c r="L33" s="85">
        <f t="shared" si="2"/>
        <v>0</v>
      </c>
      <c r="M33" s="307"/>
    </row>
    <row r="34" spans="1:13" ht="20.25" hidden="1" customHeight="1" thickTop="1" x14ac:dyDescent="0.25">
      <c r="A34" s="302"/>
      <c r="B34" s="260"/>
      <c r="C34" s="28" t="s">
        <v>23</v>
      </c>
      <c r="D34" s="86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87">
        <f t="shared" si="3"/>
        <v>0</v>
      </c>
      <c r="F34" s="87">
        <f t="shared" si="3"/>
        <v>0</v>
      </c>
      <c r="G34" s="87">
        <f t="shared" si="3"/>
        <v>0</v>
      </c>
      <c r="H34" s="87">
        <f t="shared" si="3"/>
        <v>0</v>
      </c>
      <c r="I34" s="87">
        <f t="shared" si="3"/>
        <v>0</v>
      </c>
      <c r="J34" s="87">
        <f t="shared" si="3"/>
        <v>0</v>
      </c>
      <c r="K34" s="87">
        <f t="shared" si="3"/>
        <v>0</v>
      </c>
      <c r="L34" s="88">
        <f t="shared" si="3"/>
        <v>0</v>
      </c>
      <c r="M34" s="284"/>
    </row>
    <row r="35" spans="1:13" ht="20.25" hidden="1" customHeight="1" thickBot="1" x14ac:dyDescent="0.3">
      <c r="A35" s="302"/>
      <c r="B35" s="260"/>
      <c r="C35" s="34" t="s">
        <v>24</v>
      </c>
      <c r="D35" s="89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90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90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90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90">
        <f t="shared" si="5"/>
        <v>0</v>
      </c>
      <c r="I35" s="90">
        <f t="shared" si="5"/>
        <v>0</v>
      </c>
      <c r="J35" s="90">
        <f t="shared" si="5"/>
        <v>0</v>
      </c>
      <c r="K35" s="90">
        <f t="shared" si="5"/>
        <v>0</v>
      </c>
      <c r="L35" s="91">
        <f t="shared" si="5"/>
        <v>0</v>
      </c>
      <c r="M35" s="285"/>
    </row>
    <row r="36" spans="1:13" ht="26.25" customHeight="1" thickTop="1" thickBot="1" x14ac:dyDescent="0.4">
      <c r="A36" s="303"/>
      <c r="B36" s="298" t="s">
        <v>0</v>
      </c>
      <c r="C36" s="299"/>
      <c r="D36" s="128">
        <f>SUM(D27:D31)</f>
        <v>0</v>
      </c>
      <c r="E36" s="129">
        <f t="shared" ref="E36:L36" si="6">SUM(E27:E31)</f>
        <v>0</v>
      </c>
      <c r="F36" s="129">
        <f t="shared" si="6"/>
        <v>0</v>
      </c>
      <c r="G36" s="129">
        <f t="shared" si="6"/>
        <v>0</v>
      </c>
      <c r="H36" s="129">
        <f t="shared" si="6"/>
        <v>0</v>
      </c>
      <c r="I36" s="129">
        <f t="shared" si="6"/>
        <v>0</v>
      </c>
      <c r="J36" s="129">
        <f t="shared" si="6"/>
        <v>0</v>
      </c>
      <c r="K36" s="129">
        <f t="shared" si="6"/>
        <v>0</v>
      </c>
      <c r="L36" s="130">
        <f t="shared" si="6"/>
        <v>0</v>
      </c>
      <c r="M36" s="116">
        <f>SUM(D36:L36)</f>
        <v>0</v>
      </c>
    </row>
    <row r="37" spans="1:13" ht="9.75" customHeight="1" thickBot="1" x14ac:dyDescent="0.4">
      <c r="D37" s="99"/>
      <c r="E37" s="99"/>
      <c r="F37" s="99"/>
      <c r="G37" s="99"/>
      <c r="H37" s="99"/>
      <c r="I37" s="99"/>
      <c r="J37" s="99"/>
      <c r="K37" s="99"/>
      <c r="L37" s="99"/>
      <c r="M37" s="118"/>
    </row>
    <row r="38" spans="1:13" ht="18.75" customHeight="1" thickBot="1" x14ac:dyDescent="0.3">
      <c r="A38" s="300" t="s">
        <v>19</v>
      </c>
      <c r="B38" s="304" t="s">
        <v>1</v>
      </c>
      <c r="C38" s="54">
        <v>1</v>
      </c>
      <c r="D38" s="92"/>
      <c r="E38" s="93"/>
      <c r="F38" s="93"/>
      <c r="G38" s="93"/>
      <c r="H38" s="93"/>
      <c r="I38" s="93"/>
      <c r="J38" s="93"/>
      <c r="K38" s="93"/>
      <c r="L38" s="94"/>
      <c r="M38" s="271">
        <f>SUM(D38:L38)+SUM(D39:L39)+SUM(D40:L40)+SUM(D41:L41)+SUM(D42:L42)</f>
        <v>0</v>
      </c>
    </row>
    <row r="39" spans="1:13" ht="18.75" customHeight="1" thickBot="1" x14ac:dyDescent="0.3">
      <c r="A39" s="301"/>
      <c r="B39" s="293"/>
      <c r="C39" s="52">
        <v>2</v>
      </c>
      <c r="D39" s="59"/>
      <c r="E39" s="60"/>
      <c r="F39" s="60"/>
      <c r="G39" s="60"/>
      <c r="H39" s="60"/>
      <c r="I39" s="60"/>
      <c r="J39" s="60"/>
      <c r="K39" s="60"/>
      <c r="L39" s="95"/>
      <c r="M39" s="272"/>
    </row>
    <row r="40" spans="1:13" ht="18.75" customHeight="1" thickBot="1" x14ac:dyDescent="0.3">
      <c r="A40" s="301"/>
      <c r="B40" s="293"/>
      <c r="C40" s="52">
        <v>3</v>
      </c>
      <c r="D40" s="59"/>
      <c r="E40" s="60"/>
      <c r="F40" s="60"/>
      <c r="G40" s="60"/>
      <c r="H40" s="60"/>
      <c r="I40" s="60"/>
      <c r="J40" s="60"/>
      <c r="K40" s="60"/>
      <c r="L40" s="95"/>
      <c r="M40" s="272"/>
    </row>
    <row r="41" spans="1:13" ht="18.75" customHeight="1" thickBot="1" x14ac:dyDescent="0.3">
      <c r="A41" s="301"/>
      <c r="B41" s="293"/>
      <c r="C41" s="52">
        <v>4</v>
      </c>
      <c r="D41" s="59"/>
      <c r="E41" s="60"/>
      <c r="F41" s="60"/>
      <c r="G41" s="60"/>
      <c r="H41" s="60"/>
      <c r="I41" s="60"/>
      <c r="J41" s="60"/>
      <c r="K41" s="60"/>
      <c r="L41" s="95"/>
      <c r="M41" s="272"/>
    </row>
    <row r="42" spans="1:13" ht="18.75" customHeight="1" thickBot="1" x14ac:dyDescent="0.3">
      <c r="A42" s="301"/>
      <c r="B42" s="305"/>
      <c r="C42" s="55">
        <v>5</v>
      </c>
      <c r="D42" s="96"/>
      <c r="E42" s="97"/>
      <c r="F42" s="97"/>
      <c r="G42" s="97"/>
      <c r="H42" s="97"/>
      <c r="I42" s="97"/>
      <c r="J42" s="97"/>
      <c r="K42" s="97"/>
      <c r="L42" s="98"/>
      <c r="M42" s="272"/>
    </row>
    <row r="43" spans="1:13" ht="18.75" customHeight="1" thickBot="1" x14ac:dyDescent="0.3">
      <c r="A43" s="301"/>
      <c r="B43" s="295" t="s">
        <v>2</v>
      </c>
      <c r="C43" s="8">
        <v>1</v>
      </c>
      <c r="D43" s="65"/>
      <c r="E43" s="66"/>
      <c r="F43" s="66"/>
      <c r="G43" s="66"/>
      <c r="H43" s="66"/>
      <c r="I43" s="66"/>
      <c r="J43" s="66"/>
      <c r="K43" s="66"/>
      <c r="L43" s="67"/>
      <c r="M43" s="269">
        <f>SUM(D43:L43)+SUM(D44:L44)+SUM(D45:L45)+SUM(D46:L46)+SUM(D47:L47)</f>
        <v>0</v>
      </c>
    </row>
    <row r="44" spans="1:13" ht="18.75" customHeight="1" thickBot="1" x14ac:dyDescent="0.3">
      <c r="A44" s="301"/>
      <c r="B44" s="296"/>
      <c r="C44" s="5">
        <v>2</v>
      </c>
      <c r="D44" s="68"/>
      <c r="E44" s="69"/>
      <c r="F44" s="69"/>
      <c r="G44" s="69"/>
      <c r="H44" s="69"/>
      <c r="I44" s="69"/>
      <c r="J44" s="69"/>
      <c r="K44" s="69"/>
      <c r="L44" s="70"/>
      <c r="M44" s="270"/>
    </row>
    <row r="45" spans="1:13" ht="18.75" customHeight="1" thickBot="1" x14ac:dyDescent="0.3">
      <c r="A45" s="301"/>
      <c r="B45" s="296"/>
      <c r="C45" s="5">
        <v>3</v>
      </c>
      <c r="D45" s="68"/>
      <c r="E45" s="69"/>
      <c r="F45" s="69"/>
      <c r="G45" s="69"/>
      <c r="H45" s="69"/>
      <c r="I45" s="69"/>
      <c r="J45" s="69"/>
      <c r="K45" s="69"/>
      <c r="L45" s="70"/>
      <c r="M45" s="270"/>
    </row>
    <row r="46" spans="1:13" ht="18.75" customHeight="1" thickBot="1" x14ac:dyDescent="0.3">
      <c r="A46" s="301"/>
      <c r="B46" s="296"/>
      <c r="C46" s="5">
        <v>4</v>
      </c>
      <c r="D46" s="68"/>
      <c r="E46" s="69"/>
      <c r="F46" s="69"/>
      <c r="G46" s="69"/>
      <c r="H46" s="69"/>
      <c r="I46" s="69"/>
      <c r="J46" s="69"/>
      <c r="K46" s="69"/>
      <c r="L46" s="70"/>
      <c r="M46" s="270"/>
    </row>
    <row r="47" spans="1:13" ht="18.75" customHeight="1" thickBot="1" x14ac:dyDescent="0.3">
      <c r="A47" s="301"/>
      <c r="B47" s="297"/>
      <c r="C47" s="9">
        <v>5</v>
      </c>
      <c r="D47" s="71"/>
      <c r="E47" s="72"/>
      <c r="F47" s="72"/>
      <c r="G47" s="72"/>
      <c r="H47" s="72"/>
      <c r="I47" s="72"/>
      <c r="J47" s="72"/>
      <c r="K47" s="72"/>
      <c r="L47" s="73"/>
      <c r="M47" s="270"/>
    </row>
    <row r="48" spans="1:13" ht="18.75" customHeight="1" thickBot="1" x14ac:dyDescent="0.3">
      <c r="A48" s="301"/>
      <c r="B48" s="292" t="s">
        <v>3</v>
      </c>
      <c r="C48" s="51">
        <v>1</v>
      </c>
      <c r="D48" s="56"/>
      <c r="E48" s="57"/>
      <c r="F48" s="57"/>
      <c r="G48" s="57"/>
      <c r="H48" s="57"/>
      <c r="I48" s="57"/>
      <c r="J48" s="57"/>
      <c r="K48" s="57"/>
      <c r="L48" s="58"/>
      <c r="M48" s="271">
        <f>SUM(D48:L48)+SUM(D49:L49)+SUM(D50:L50)+SUM(D51:L51)+SUM(D52:L52)</f>
        <v>0</v>
      </c>
    </row>
    <row r="49" spans="1:13" ht="18.75" customHeight="1" thickBot="1" x14ac:dyDescent="0.3">
      <c r="A49" s="301"/>
      <c r="B49" s="293"/>
      <c r="C49" s="52">
        <v>2</v>
      </c>
      <c r="D49" s="59"/>
      <c r="E49" s="60"/>
      <c r="F49" s="60"/>
      <c r="G49" s="60"/>
      <c r="H49" s="60"/>
      <c r="I49" s="60"/>
      <c r="J49" s="60"/>
      <c r="K49" s="60"/>
      <c r="L49" s="61"/>
      <c r="M49" s="272"/>
    </row>
    <row r="50" spans="1:13" ht="18.75" customHeight="1" thickBot="1" x14ac:dyDescent="0.3">
      <c r="A50" s="301"/>
      <c r="B50" s="293"/>
      <c r="C50" s="52">
        <v>3</v>
      </c>
      <c r="D50" s="59"/>
      <c r="E50" s="60"/>
      <c r="F50" s="60"/>
      <c r="G50" s="60"/>
      <c r="H50" s="60"/>
      <c r="I50" s="60"/>
      <c r="J50" s="60"/>
      <c r="K50" s="60"/>
      <c r="L50" s="61"/>
      <c r="M50" s="272"/>
    </row>
    <row r="51" spans="1:13" ht="18.75" customHeight="1" thickBot="1" x14ac:dyDescent="0.3">
      <c r="A51" s="301"/>
      <c r="B51" s="293"/>
      <c r="C51" s="52">
        <v>4</v>
      </c>
      <c r="D51" s="59"/>
      <c r="E51" s="60"/>
      <c r="F51" s="60"/>
      <c r="G51" s="60"/>
      <c r="H51" s="60"/>
      <c r="I51" s="60"/>
      <c r="J51" s="60"/>
      <c r="K51" s="60"/>
      <c r="L51" s="61"/>
      <c r="M51" s="272"/>
    </row>
    <row r="52" spans="1:13" ht="18.75" customHeight="1" thickBot="1" x14ac:dyDescent="0.3">
      <c r="A52" s="301"/>
      <c r="B52" s="294"/>
      <c r="C52" s="53">
        <v>5</v>
      </c>
      <c r="D52" s="62"/>
      <c r="E52" s="63"/>
      <c r="F52" s="63"/>
      <c r="G52" s="63"/>
      <c r="H52" s="63"/>
      <c r="I52" s="63"/>
      <c r="J52" s="63"/>
      <c r="K52" s="63"/>
      <c r="L52" s="64"/>
      <c r="M52" s="272"/>
    </row>
    <row r="53" spans="1:13" ht="18.75" customHeight="1" thickBot="1" x14ac:dyDescent="0.3">
      <c r="A53" s="301"/>
      <c r="B53" s="295" t="s">
        <v>4</v>
      </c>
      <c r="C53" s="12">
        <v>1</v>
      </c>
      <c r="D53" s="65"/>
      <c r="E53" s="66"/>
      <c r="F53" s="66"/>
      <c r="G53" s="66"/>
      <c r="H53" s="66"/>
      <c r="I53" s="66"/>
      <c r="J53" s="66"/>
      <c r="K53" s="66"/>
      <c r="L53" s="67"/>
      <c r="M53" s="269">
        <f>SUM(D53:L53)+SUM(D54:L54)+SUM(D55:L55)+SUM(D56:L56)+SUM(D57:L57)</f>
        <v>0</v>
      </c>
    </row>
    <row r="54" spans="1:13" ht="18.75" customHeight="1" thickBot="1" x14ac:dyDescent="0.3">
      <c r="A54" s="301"/>
      <c r="B54" s="296"/>
      <c r="C54" s="4">
        <v>2</v>
      </c>
      <c r="D54" s="68"/>
      <c r="E54" s="69"/>
      <c r="F54" s="69"/>
      <c r="G54" s="69"/>
      <c r="H54" s="69"/>
      <c r="I54" s="69"/>
      <c r="J54" s="69"/>
      <c r="K54" s="69"/>
      <c r="L54" s="70"/>
      <c r="M54" s="270"/>
    </row>
    <row r="55" spans="1:13" ht="18.75" customHeight="1" thickBot="1" x14ac:dyDescent="0.3">
      <c r="A55" s="301"/>
      <c r="B55" s="296"/>
      <c r="C55" s="4">
        <v>3</v>
      </c>
      <c r="D55" s="68"/>
      <c r="E55" s="69"/>
      <c r="F55" s="69"/>
      <c r="G55" s="69"/>
      <c r="H55" s="69"/>
      <c r="I55" s="69"/>
      <c r="J55" s="69"/>
      <c r="K55" s="69"/>
      <c r="L55" s="70"/>
      <c r="M55" s="270"/>
    </row>
    <row r="56" spans="1:13" ht="18.75" customHeight="1" thickBot="1" x14ac:dyDescent="0.3">
      <c r="A56" s="301"/>
      <c r="B56" s="296"/>
      <c r="C56" s="4">
        <v>4</v>
      </c>
      <c r="D56" s="68"/>
      <c r="E56" s="69"/>
      <c r="F56" s="69"/>
      <c r="G56" s="69"/>
      <c r="H56" s="69"/>
      <c r="I56" s="69"/>
      <c r="J56" s="69"/>
      <c r="K56" s="69"/>
      <c r="L56" s="70"/>
      <c r="M56" s="270"/>
    </row>
    <row r="57" spans="1:13" ht="18.75" customHeight="1" thickBot="1" x14ac:dyDescent="0.3">
      <c r="A57" s="301"/>
      <c r="B57" s="297"/>
      <c r="C57" s="13">
        <v>5</v>
      </c>
      <c r="D57" s="71"/>
      <c r="E57" s="72"/>
      <c r="F57" s="72"/>
      <c r="G57" s="72"/>
      <c r="H57" s="72"/>
      <c r="I57" s="72"/>
      <c r="J57" s="72"/>
      <c r="K57" s="72"/>
      <c r="L57" s="73"/>
      <c r="M57" s="270"/>
    </row>
    <row r="58" spans="1:13" ht="18.75" customHeight="1" thickBot="1" x14ac:dyDescent="0.3">
      <c r="A58" s="301"/>
      <c r="B58" s="292" t="s">
        <v>5</v>
      </c>
      <c r="C58" s="51">
        <v>1</v>
      </c>
      <c r="D58" s="56"/>
      <c r="E58" s="57"/>
      <c r="F58" s="57"/>
      <c r="G58" s="57"/>
      <c r="H58" s="57"/>
      <c r="I58" s="57"/>
      <c r="J58" s="57"/>
      <c r="K58" s="57"/>
      <c r="L58" s="58"/>
      <c r="M58" s="271">
        <f>SUM(D58:L58)+SUM(D59:L59)+SUM(D60:L60)+SUM(D61:L61)+SUM(D62:L62)</f>
        <v>0</v>
      </c>
    </row>
    <row r="59" spans="1:13" ht="18.75" customHeight="1" thickBot="1" x14ac:dyDescent="0.3">
      <c r="A59" s="301"/>
      <c r="B59" s="293"/>
      <c r="C59" s="52">
        <v>2</v>
      </c>
      <c r="D59" s="59"/>
      <c r="E59" s="60"/>
      <c r="F59" s="60"/>
      <c r="G59" s="60"/>
      <c r="H59" s="60"/>
      <c r="I59" s="60"/>
      <c r="J59" s="60"/>
      <c r="K59" s="60"/>
      <c r="L59" s="61"/>
      <c r="M59" s="272"/>
    </row>
    <row r="60" spans="1:13" ht="18.75" customHeight="1" thickBot="1" x14ac:dyDescent="0.3">
      <c r="A60" s="301"/>
      <c r="B60" s="293"/>
      <c r="C60" s="52">
        <v>3</v>
      </c>
      <c r="D60" s="59"/>
      <c r="E60" s="60"/>
      <c r="F60" s="60"/>
      <c r="G60" s="60"/>
      <c r="H60" s="60"/>
      <c r="I60" s="60"/>
      <c r="J60" s="60"/>
      <c r="K60" s="60"/>
      <c r="L60" s="61"/>
      <c r="M60" s="272"/>
    </row>
    <row r="61" spans="1:13" ht="18.75" customHeight="1" thickBot="1" x14ac:dyDescent="0.3">
      <c r="A61" s="301"/>
      <c r="B61" s="293"/>
      <c r="C61" s="52">
        <v>4</v>
      </c>
      <c r="D61" s="59"/>
      <c r="E61" s="60"/>
      <c r="F61" s="60"/>
      <c r="G61" s="60"/>
      <c r="H61" s="60"/>
      <c r="I61" s="60"/>
      <c r="J61" s="60"/>
      <c r="K61" s="60"/>
      <c r="L61" s="61"/>
      <c r="M61" s="272"/>
    </row>
    <row r="62" spans="1:13" ht="18.75" customHeight="1" thickBot="1" x14ac:dyDescent="0.3">
      <c r="A62" s="301"/>
      <c r="B62" s="294"/>
      <c r="C62" s="53">
        <v>5</v>
      </c>
      <c r="D62" s="62"/>
      <c r="E62" s="63"/>
      <c r="F62" s="63"/>
      <c r="G62" s="63"/>
      <c r="H62" s="63"/>
      <c r="I62" s="63"/>
      <c r="J62" s="63"/>
      <c r="K62" s="63"/>
      <c r="L62" s="64"/>
      <c r="M62" s="273"/>
    </row>
    <row r="63" spans="1:13" ht="18.75" customHeight="1" thickTop="1" x14ac:dyDescent="0.25">
      <c r="A63" s="302"/>
      <c r="B63" s="259" t="s">
        <v>18</v>
      </c>
      <c r="C63" s="14">
        <v>1</v>
      </c>
      <c r="D63" s="74">
        <f t="shared" ref="D63:L67" si="7">SUM(D38,D43,D48,D53,D58)</f>
        <v>0</v>
      </c>
      <c r="E63" s="75">
        <f t="shared" si="7"/>
        <v>0</v>
      </c>
      <c r="F63" s="75">
        <f t="shared" si="7"/>
        <v>0</v>
      </c>
      <c r="G63" s="75">
        <f t="shared" si="7"/>
        <v>0</v>
      </c>
      <c r="H63" s="75">
        <f t="shared" si="7"/>
        <v>0</v>
      </c>
      <c r="I63" s="75">
        <f t="shared" si="7"/>
        <v>0</v>
      </c>
      <c r="J63" s="75">
        <f t="shared" si="7"/>
        <v>0</v>
      </c>
      <c r="K63" s="75">
        <f t="shared" si="7"/>
        <v>0</v>
      </c>
      <c r="L63" s="76">
        <f t="shared" si="7"/>
        <v>0</v>
      </c>
      <c r="M63" s="261"/>
    </row>
    <row r="64" spans="1:13" ht="18.75" customHeight="1" x14ac:dyDescent="0.25">
      <c r="A64" s="302"/>
      <c r="B64" s="260"/>
      <c r="C64" s="4">
        <v>2</v>
      </c>
      <c r="D64" s="68">
        <f>SUM(D39,D44,D49,D54,D59)</f>
        <v>0</v>
      </c>
      <c r="E64" s="69">
        <f t="shared" si="7"/>
        <v>0</v>
      </c>
      <c r="F64" s="69">
        <f t="shared" si="7"/>
        <v>0</v>
      </c>
      <c r="G64" s="69">
        <f t="shared" si="7"/>
        <v>0</v>
      </c>
      <c r="H64" s="69">
        <f t="shared" si="7"/>
        <v>0</v>
      </c>
      <c r="I64" s="69">
        <f t="shared" si="7"/>
        <v>0</v>
      </c>
      <c r="J64" s="69">
        <f t="shared" si="7"/>
        <v>0</v>
      </c>
      <c r="K64" s="69">
        <f t="shared" si="7"/>
        <v>0</v>
      </c>
      <c r="L64" s="70">
        <f t="shared" si="7"/>
        <v>0</v>
      </c>
      <c r="M64" s="262"/>
    </row>
    <row r="65" spans="1:13" ht="18.75" customHeight="1" x14ac:dyDescent="0.25">
      <c r="A65" s="302"/>
      <c r="B65" s="260"/>
      <c r="C65" s="4">
        <v>3</v>
      </c>
      <c r="D65" s="68">
        <f>SUM(D40,D45,D50,D55,D60)</f>
        <v>0</v>
      </c>
      <c r="E65" s="69">
        <f t="shared" si="7"/>
        <v>0</v>
      </c>
      <c r="F65" s="69">
        <f t="shared" si="7"/>
        <v>0</v>
      </c>
      <c r="G65" s="69">
        <f t="shared" si="7"/>
        <v>0</v>
      </c>
      <c r="H65" s="69">
        <f t="shared" si="7"/>
        <v>0</v>
      </c>
      <c r="I65" s="69">
        <f t="shared" si="7"/>
        <v>0</v>
      </c>
      <c r="J65" s="69">
        <f t="shared" si="7"/>
        <v>0</v>
      </c>
      <c r="K65" s="69">
        <f t="shared" si="7"/>
        <v>0</v>
      </c>
      <c r="L65" s="70">
        <f t="shared" si="7"/>
        <v>0</v>
      </c>
      <c r="M65" s="262"/>
    </row>
    <row r="66" spans="1:13" ht="18.75" customHeight="1" x14ac:dyDescent="0.25">
      <c r="A66" s="302"/>
      <c r="B66" s="260"/>
      <c r="C66" s="4">
        <v>4</v>
      </c>
      <c r="D66" s="68">
        <f>SUM(D41,D46,D51,D56,D61)</f>
        <v>0</v>
      </c>
      <c r="E66" s="69">
        <f t="shared" si="7"/>
        <v>0</v>
      </c>
      <c r="F66" s="69">
        <f t="shared" si="7"/>
        <v>0</v>
      </c>
      <c r="G66" s="69">
        <f t="shared" si="7"/>
        <v>0</v>
      </c>
      <c r="H66" s="69">
        <f t="shared" si="7"/>
        <v>0</v>
      </c>
      <c r="I66" s="69">
        <f t="shared" si="7"/>
        <v>0</v>
      </c>
      <c r="J66" s="69">
        <f t="shared" si="7"/>
        <v>0</v>
      </c>
      <c r="K66" s="69">
        <f t="shared" si="7"/>
        <v>0</v>
      </c>
      <c r="L66" s="70">
        <f t="shared" si="7"/>
        <v>0</v>
      </c>
      <c r="M66" s="262"/>
    </row>
    <row r="67" spans="1:13" ht="18.75" customHeight="1" thickBot="1" x14ac:dyDescent="0.3">
      <c r="A67" s="302"/>
      <c r="B67" s="260"/>
      <c r="C67" s="15">
        <v>5</v>
      </c>
      <c r="D67" s="77">
        <f>SUM(D42,D47,D52,D57,D62)</f>
        <v>0</v>
      </c>
      <c r="E67" s="78">
        <f t="shared" si="7"/>
        <v>0</v>
      </c>
      <c r="F67" s="78">
        <f t="shared" si="7"/>
        <v>0</v>
      </c>
      <c r="G67" s="78">
        <f t="shared" si="7"/>
        <v>0</v>
      </c>
      <c r="H67" s="78">
        <f t="shared" si="7"/>
        <v>0</v>
      </c>
      <c r="I67" s="78">
        <f t="shared" si="7"/>
        <v>0</v>
      </c>
      <c r="J67" s="78">
        <f t="shared" si="7"/>
        <v>0</v>
      </c>
      <c r="K67" s="78">
        <f t="shared" si="7"/>
        <v>0</v>
      </c>
      <c r="L67" s="79">
        <f t="shared" si="7"/>
        <v>0</v>
      </c>
      <c r="M67" s="262"/>
    </row>
    <row r="68" spans="1:13" ht="18.75" hidden="1" customHeight="1" thickTop="1" x14ac:dyDescent="0.25">
      <c r="A68" s="302"/>
      <c r="B68" s="260"/>
      <c r="C68" s="26" t="s">
        <v>23</v>
      </c>
      <c r="D68" s="80">
        <f>COUNTIF(D38:D62,"&gt;0")</f>
        <v>0</v>
      </c>
      <c r="E68" s="81">
        <f t="shared" ref="E68:L68" si="8">COUNTIF(E38:E62,"&gt;0")</f>
        <v>0</v>
      </c>
      <c r="F68" s="81">
        <f t="shared" si="8"/>
        <v>0</v>
      </c>
      <c r="G68" s="81">
        <f t="shared" si="8"/>
        <v>0</v>
      </c>
      <c r="H68" s="81">
        <f t="shared" si="8"/>
        <v>0</v>
      </c>
      <c r="I68" s="81">
        <f t="shared" si="8"/>
        <v>0</v>
      </c>
      <c r="J68" s="81">
        <f t="shared" si="8"/>
        <v>0</v>
      </c>
      <c r="K68" s="81">
        <f t="shared" si="8"/>
        <v>0</v>
      </c>
      <c r="L68" s="82">
        <f t="shared" si="8"/>
        <v>0</v>
      </c>
      <c r="M68" s="306"/>
    </row>
    <row r="69" spans="1:13" ht="18.75" hidden="1" customHeight="1" thickBot="1" x14ac:dyDescent="0.3">
      <c r="A69" s="302"/>
      <c r="B69" s="260"/>
      <c r="C69" s="27" t="s">
        <v>24</v>
      </c>
      <c r="D69" s="83">
        <f>COUNTIF(D38:D62,"&lt;0")</f>
        <v>0</v>
      </c>
      <c r="E69" s="84">
        <f t="shared" ref="E69:L69" si="9">COUNTIF(E38:E62,"&lt;0")</f>
        <v>0</v>
      </c>
      <c r="F69" s="84">
        <f t="shared" si="9"/>
        <v>0</v>
      </c>
      <c r="G69" s="84">
        <f t="shared" si="9"/>
        <v>0</v>
      </c>
      <c r="H69" s="84">
        <f t="shared" si="9"/>
        <v>0</v>
      </c>
      <c r="I69" s="84">
        <f t="shared" si="9"/>
        <v>0</v>
      </c>
      <c r="J69" s="84">
        <f t="shared" si="9"/>
        <v>0</v>
      </c>
      <c r="K69" s="84">
        <f t="shared" si="9"/>
        <v>0</v>
      </c>
      <c r="L69" s="85">
        <f t="shared" si="9"/>
        <v>0</v>
      </c>
      <c r="M69" s="307"/>
    </row>
    <row r="70" spans="1:13" ht="18.75" hidden="1" customHeight="1" thickTop="1" x14ac:dyDescent="0.25">
      <c r="A70" s="302"/>
      <c r="B70" s="260"/>
      <c r="C70" s="28" t="s">
        <v>23</v>
      </c>
      <c r="D70" s="86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87">
        <f t="shared" si="10"/>
        <v>0</v>
      </c>
      <c r="F70" s="87">
        <f t="shared" si="10"/>
        <v>0</v>
      </c>
      <c r="G70" s="87">
        <f t="shared" si="10"/>
        <v>0</v>
      </c>
      <c r="H70" s="87">
        <f t="shared" si="10"/>
        <v>0</v>
      </c>
      <c r="I70" s="87">
        <f t="shared" si="10"/>
        <v>0</v>
      </c>
      <c r="J70" s="87">
        <f t="shared" si="10"/>
        <v>0</v>
      </c>
      <c r="K70" s="87">
        <f t="shared" si="10"/>
        <v>0</v>
      </c>
      <c r="L70" s="88">
        <f t="shared" si="10"/>
        <v>0</v>
      </c>
      <c r="M70" s="284"/>
    </row>
    <row r="71" spans="1:13" ht="18.75" hidden="1" customHeight="1" thickBot="1" x14ac:dyDescent="0.3">
      <c r="A71" s="302"/>
      <c r="B71" s="260"/>
      <c r="C71" s="34" t="s">
        <v>24</v>
      </c>
      <c r="D71" s="89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90">
        <f t="shared" si="11"/>
        <v>0</v>
      </c>
      <c r="F71" s="90">
        <f t="shared" si="11"/>
        <v>0</v>
      </c>
      <c r="G71" s="90">
        <f t="shared" si="11"/>
        <v>0</v>
      </c>
      <c r="H71" s="90">
        <f t="shared" si="11"/>
        <v>0</v>
      </c>
      <c r="I71" s="90">
        <f t="shared" si="11"/>
        <v>0</v>
      </c>
      <c r="J71" s="90">
        <f t="shared" si="11"/>
        <v>0</v>
      </c>
      <c r="K71" s="90">
        <f t="shared" si="11"/>
        <v>0</v>
      </c>
      <c r="L71" s="91">
        <f t="shared" si="11"/>
        <v>0</v>
      </c>
      <c r="M71" s="285"/>
    </row>
    <row r="72" spans="1:13" ht="26.25" customHeight="1" thickTop="1" thickBot="1" x14ac:dyDescent="0.4">
      <c r="A72" s="303"/>
      <c r="B72" s="298" t="s">
        <v>0</v>
      </c>
      <c r="C72" s="299"/>
      <c r="D72" s="128">
        <f>SUM(D63:D67)</f>
        <v>0</v>
      </c>
      <c r="E72" s="129">
        <f t="shared" ref="E72:L72" si="12">SUM(E63:E67)</f>
        <v>0</v>
      </c>
      <c r="F72" s="129">
        <f t="shared" si="12"/>
        <v>0</v>
      </c>
      <c r="G72" s="129">
        <f t="shared" si="12"/>
        <v>0</v>
      </c>
      <c r="H72" s="129">
        <f t="shared" si="12"/>
        <v>0</v>
      </c>
      <c r="I72" s="129">
        <f t="shared" si="12"/>
        <v>0</v>
      </c>
      <c r="J72" s="129">
        <f t="shared" si="12"/>
        <v>0</v>
      </c>
      <c r="K72" s="129">
        <f t="shared" si="12"/>
        <v>0</v>
      </c>
      <c r="L72" s="130">
        <f t="shared" si="12"/>
        <v>0</v>
      </c>
      <c r="M72" s="116">
        <f>SUM(D72:L72)</f>
        <v>0</v>
      </c>
    </row>
    <row r="73" spans="1:13" ht="9.75" customHeight="1" thickBot="1" x14ac:dyDescent="0.4">
      <c r="D73" s="99"/>
      <c r="E73" s="99"/>
      <c r="F73" s="99"/>
      <c r="G73" s="99"/>
      <c r="H73" s="99"/>
      <c r="I73" s="99"/>
      <c r="J73" s="99"/>
      <c r="K73" s="99"/>
      <c r="L73" s="99"/>
      <c r="M73" s="118"/>
    </row>
    <row r="74" spans="1:13" ht="18.75" customHeight="1" thickBot="1" x14ac:dyDescent="0.3">
      <c r="A74" s="300" t="s">
        <v>20</v>
      </c>
      <c r="B74" s="304" t="s">
        <v>1</v>
      </c>
      <c r="C74" s="54">
        <v>1</v>
      </c>
      <c r="D74" s="92"/>
      <c r="E74" s="93"/>
      <c r="F74" s="93"/>
      <c r="G74" s="93"/>
      <c r="H74" s="93"/>
      <c r="I74" s="93"/>
      <c r="J74" s="93"/>
      <c r="K74" s="93"/>
      <c r="L74" s="94"/>
      <c r="M74" s="271">
        <f>SUM(D74:L74)+SUM(D75:L75)+SUM(D76:L76)+SUM(D77:L77)+SUM(D78:L78)</f>
        <v>0</v>
      </c>
    </row>
    <row r="75" spans="1:13" ht="18.75" customHeight="1" thickBot="1" x14ac:dyDescent="0.3">
      <c r="A75" s="301"/>
      <c r="B75" s="293"/>
      <c r="C75" s="52">
        <v>2</v>
      </c>
      <c r="D75" s="59"/>
      <c r="E75" s="60"/>
      <c r="F75" s="60"/>
      <c r="G75" s="60"/>
      <c r="H75" s="60"/>
      <c r="I75" s="60"/>
      <c r="J75" s="60"/>
      <c r="K75" s="60"/>
      <c r="L75" s="95"/>
      <c r="M75" s="272"/>
    </row>
    <row r="76" spans="1:13" ht="18.75" customHeight="1" thickBot="1" x14ac:dyDescent="0.3">
      <c r="A76" s="301"/>
      <c r="B76" s="293"/>
      <c r="C76" s="52">
        <v>3</v>
      </c>
      <c r="D76" s="59"/>
      <c r="E76" s="60"/>
      <c r="F76" s="60"/>
      <c r="G76" s="60"/>
      <c r="H76" s="60"/>
      <c r="I76" s="60"/>
      <c r="J76" s="60"/>
      <c r="K76" s="60"/>
      <c r="L76" s="95"/>
      <c r="M76" s="272"/>
    </row>
    <row r="77" spans="1:13" ht="18.75" customHeight="1" thickBot="1" x14ac:dyDescent="0.3">
      <c r="A77" s="301"/>
      <c r="B77" s="293"/>
      <c r="C77" s="52">
        <v>4</v>
      </c>
      <c r="D77" s="59"/>
      <c r="E77" s="60"/>
      <c r="F77" s="60"/>
      <c r="G77" s="60"/>
      <c r="H77" s="60"/>
      <c r="I77" s="60"/>
      <c r="J77" s="60"/>
      <c r="K77" s="60"/>
      <c r="L77" s="95"/>
      <c r="M77" s="272"/>
    </row>
    <row r="78" spans="1:13" ht="18.75" customHeight="1" thickBot="1" x14ac:dyDescent="0.3">
      <c r="A78" s="301"/>
      <c r="B78" s="305"/>
      <c r="C78" s="55">
        <v>5</v>
      </c>
      <c r="D78" s="96"/>
      <c r="E78" s="97"/>
      <c r="F78" s="97"/>
      <c r="G78" s="97"/>
      <c r="H78" s="97"/>
      <c r="I78" s="97"/>
      <c r="J78" s="97"/>
      <c r="K78" s="97"/>
      <c r="L78" s="98"/>
      <c r="M78" s="272"/>
    </row>
    <row r="79" spans="1:13" ht="18.75" customHeight="1" thickBot="1" x14ac:dyDescent="0.3">
      <c r="A79" s="301"/>
      <c r="B79" s="295" t="s">
        <v>2</v>
      </c>
      <c r="C79" s="8">
        <v>1</v>
      </c>
      <c r="D79" s="65"/>
      <c r="E79" s="66"/>
      <c r="F79" s="66"/>
      <c r="G79" s="66"/>
      <c r="H79" s="66"/>
      <c r="I79" s="66"/>
      <c r="J79" s="66"/>
      <c r="K79" s="66"/>
      <c r="L79" s="67"/>
      <c r="M79" s="269">
        <f>SUM(D79:L79)+SUM(D80:L80)+SUM(D81:L81)+SUM(D82:L82)+SUM(D83:L83)</f>
        <v>0</v>
      </c>
    </row>
    <row r="80" spans="1:13" ht="18.75" customHeight="1" thickBot="1" x14ac:dyDescent="0.3">
      <c r="A80" s="301"/>
      <c r="B80" s="296"/>
      <c r="C80" s="5">
        <v>2</v>
      </c>
      <c r="D80" s="68"/>
      <c r="E80" s="69"/>
      <c r="F80" s="69"/>
      <c r="G80" s="69"/>
      <c r="H80" s="69"/>
      <c r="I80" s="69"/>
      <c r="J80" s="69"/>
      <c r="K80" s="69"/>
      <c r="L80" s="70"/>
      <c r="M80" s="270"/>
    </row>
    <row r="81" spans="1:13" ht="18.75" customHeight="1" thickBot="1" x14ac:dyDescent="0.3">
      <c r="A81" s="301"/>
      <c r="B81" s="296"/>
      <c r="C81" s="5">
        <v>3</v>
      </c>
      <c r="D81" s="68"/>
      <c r="E81" s="69"/>
      <c r="F81" s="69"/>
      <c r="G81" s="69"/>
      <c r="H81" s="69"/>
      <c r="I81" s="69"/>
      <c r="J81" s="69"/>
      <c r="K81" s="69"/>
      <c r="L81" s="70"/>
      <c r="M81" s="270"/>
    </row>
    <row r="82" spans="1:13" ht="18.75" customHeight="1" thickBot="1" x14ac:dyDescent="0.3">
      <c r="A82" s="301"/>
      <c r="B82" s="296"/>
      <c r="C82" s="5">
        <v>4</v>
      </c>
      <c r="D82" s="68"/>
      <c r="E82" s="69"/>
      <c r="F82" s="69"/>
      <c r="G82" s="69"/>
      <c r="H82" s="69"/>
      <c r="I82" s="69"/>
      <c r="J82" s="69"/>
      <c r="K82" s="69"/>
      <c r="L82" s="70"/>
      <c r="M82" s="270"/>
    </row>
    <row r="83" spans="1:13" ht="18.75" customHeight="1" thickBot="1" x14ac:dyDescent="0.3">
      <c r="A83" s="301"/>
      <c r="B83" s="297"/>
      <c r="C83" s="9">
        <v>5</v>
      </c>
      <c r="D83" s="71"/>
      <c r="E83" s="72"/>
      <c r="F83" s="72"/>
      <c r="G83" s="72"/>
      <c r="H83" s="72"/>
      <c r="I83" s="72"/>
      <c r="J83" s="72"/>
      <c r="K83" s="72"/>
      <c r="L83" s="73"/>
      <c r="M83" s="270"/>
    </row>
    <row r="84" spans="1:13" ht="18.75" customHeight="1" thickBot="1" x14ac:dyDescent="0.3">
      <c r="A84" s="301"/>
      <c r="B84" s="292" t="s">
        <v>3</v>
      </c>
      <c r="C84" s="51">
        <v>1</v>
      </c>
      <c r="D84" s="56"/>
      <c r="E84" s="57"/>
      <c r="F84" s="57"/>
      <c r="G84" s="57"/>
      <c r="H84" s="57"/>
      <c r="I84" s="57"/>
      <c r="J84" s="57"/>
      <c r="K84" s="57"/>
      <c r="L84" s="58"/>
      <c r="M84" s="271">
        <f>SUM(D84:L84)+SUM(D85:L85)+SUM(D86:L86)+SUM(D87:L87)+SUM(D88:L88)</f>
        <v>0</v>
      </c>
    </row>
    <row r="85" spans="1:13" ht="18.75" customHeight="1" thickBot="1" x14ac:dyDescent="0.3">
      <c r="A85" s="301"/>
      <c r="B85" s="293"/>
      <c r="C85" s="52">
        <v>2</v>
      </c>
      <c r="D85" s="59"/>
      <c r="E85" s="60"/>
      <c r="F85" s="60"/>
      <c r="G85" s="60"/>
      <c r="H85" s="60"/>
      <c r="I85" s="60"/>
      <c r="J85" s="60"/>
      <c r="K85" s="60"/>
      <c r="L85" s="61"/>
      <c r="M85" s="272"/>
    </row>
    <row r="86" spans="1:13" ht="18.75" customHeight="1" thickBot="1" x14ac:dyDescent="0.3">
      <c r="A86" s="301"/>
      <c r="B86" s="293"/>
      <c r="C86" s="52">
        <v>3</v>
      </c>
      <c r="D86" s="59"/>
      <c r="E86" s="60"/>
      <c r="F86" s="60"/>
      <c r="G86" s="60"/>
      <c r="H86" s="60"/>
      <c r="I86" s="60"/>
      <c r="J86" s="60"/>
      <c r="K86" s="60"/>
      <c r="L86" s="61"/>
      <c r="M86" s="272"/>
    </row>
    <row r="87" spans="1:13" ht="18.75" customHeight="1" thickBot="1" x14ac:dyDescent="0.3">
      <c r="A87" s="301"/>
      <c r="B87" s="293"/>
      <c r="C87" s="52">
        <v>4</v>
      </c>
      <c r="D87" s="59"/>
      <c r="E87" s="60"/>
      <c r="F87" s="60"/>
      <c r="G87" s="60"/>
      <c r="H87" s="60"/>
      <c r="I87" s="60"/>
      <c r="J87" s="60"/>
      <c r="K87" s="60"/>
      <c r="L87" s="61"/>
      <c r="M87" s="272"/>
    </row>
    <row r="88" spans="1:13" ht="18.75" customHeight="1" thickBot="1" x14ac:dyDescent="0.3">
      <c r="A88" s="301"/>
      <c r="B88" s="294"/>
      <c r="C88" s="53">
        <v>5</v>
      </c>
      <c r="D88" s="62"/>
      <c r="E88" s="63"/>
      <c r="F88" s="63"/>
      <c r="G88" s="63"/>
      <c r="H88" s="63"/>
      <c r="I88" s="63"/>
      <c r="J88" s="63"/>
      <c r="K88" s="63"/>
      <c r="L88" s="64"/>
      <c r="M88" s="272"/>
    </row>
    <row r="89" spans="1:13" ht="18.75" customHeight="1" thickBot="1" x14ac:dyDescent="0.3">
      <c r="A89" s="301"/>
      <c r="B89" s="295" t="s">
        <v>4</v>
      </c>
      <c r="C89" s="12">
        <v>1</v>
      </c>
      <c r="D89" s="65"/>
      <c r="E89" s="66"/>
      <c r="F89" s="66"/>
      <c r="G89" s="66"/>
      <c r="H89" s="66"/>
      <c r="I89" s="66"/>
      <c r="J89" s="66"/>
      <c r="K89" s="66"/>
      <c r="L89" s="67"/>
      <c r="M89" s="269">
        <f>SUM(D89:L89)+SUM(D90:L90)+SUM(D91:L91)+SUM(D92:L92)+SUM(D93:L93)</f>
        <v>0</v>
      </c>
    </row>
    <row r="90" spans="1:13" ht="18.75" customHeight="1" thickBot="1" x14ac:dyDescent="0.3">
      <c r="A90" s="301"/>
      <c r="B90" s="296"/>
      <c r="C90" s="4">
        <v>2</v>
      </c>
      <c r="D90" s="68"/>
      <c r="E90" s="69"/>
      <c r="F90" s="69"/>
      <c r="G90" s="69"/>
      <c r="H90" s="69"/>
      <c r="I90" s="69"/>
      <c r="J90" s="69"/>
      <c r="K90" s="69"/>
      <c r="L90" s="70"/>
      <c r="M90" s="270"/>
    </row>
    <row r="91" spans="1:13" ht="18.75" customHeight="1" thickBot="1" x14ac:dyDescent="0.3">
      <c r="A91" s="301"/>
      <c r="B91" s="296"/>
      <c r="C91" s="4">
        <v>3</v>
      </c>
      <c r="D91" s="68"/>
      <c r="E91" s="69"/>
      <c r="F91" s="69"/>
      <c r="G91" s="69"/>
      <c r="H91" s="69"/>
      <c r="I91" s="69"/>
      <c r="J91" s="69"/>
      <c r="K91" s="69"/>
      <c r="L91" s="70"/>
      <c r="M91" s="270"/>
    </row>
    <row r="92" spans="1:13" ht="18.75" customHeight="1" thickBot="1" x14ac:dyDescent="0.3">
      <c r="A92" s="301"/>
      <c r="B92" s="296"/>
      <c r="C92" s="4">
        <v>4</v>
      </c>
      <c r="D92" s="68"/>
      <c r="E92" s="69"/>
      <c r="F92" s="69"/>
      <c r="G92" s="69"/>
      <c r="H92" s="69"/>
      <c r="I92" s="69"/>
      <c r="J92" s="69"/>
      <c r="K92" s="69"/>
      <c r="L92" s="70"/>
      <c r="M92" s="270"/>
    </row>
    <row r="93" spans="1:13" ht="18.75" customHeight="1" thickBot="1" x14ac:dyDescent="0.3">
      <c r="A93" s="301"/>
      <c r="B93" s="297"/>
      <c r="C93" s="13">
        <v>5</v>
      </c>
      <c r="D93" s="71"/>
      <c r="E93" s="72"/>
      <c r="F93" s="72"/>
      <c r="G93" s="72"/>
      <c r="H93" s="72"/>
      <c r="I93" s="72"/>
      <c r="J93" s="72"/>
      <c r="K93" s="72"/>
      <c r="L93" s="73"/>
      <c r="M93" s="270"/>
    </row>
    <row r="94" spans="1:13" ht="18.75" customHeight="1" thickBot="1" x14ac:dyDescent="0.3">
      <c r="A94" s="301"/>
      <c r="B94" s="292" t="s">
        <v>5</v>
      </c>
      <c r="C94" s="51">
        <v>1</v>
      </c>
      <c r="D94" s="56"/>
      <c r="E94" s="57"/>
      <c r="F94" s="57"/>
      <c r="G94" s="57"/>
      <c r="H94" s="57"/>
      <c r="I94" s="57"/>
      <c r="J94" s="57"/>
      <c r="K94" s="57"/>
      <c r="L94" s="58"/>
      <c r="M94" s="271">
        <f>SUM(D94:L94)+SUM(D95:L95)+SUM(D96:L96)+SUM(D97:L97)+SUM(D98:L98)</f>
        <v>0</v>
      </c>
    </row>
    <row r="95" spans="1:13" ht="18.75" customHeight="1" thickBot="1" x14ac:dyDescent="0.3">
      <c r="A95" s="301"/>
      <c r="B95" s="293"/>
      <c r="C95" s="52">
        <v>2</v>
      </c>
      <c r="D95" s="59"/>
      <c r="E95" s="60"/>
      <c r="F95" s="60"/>
      <c r="G95" s="60"/>
      <c r="H95" s="60"/>
      <c r="I95" s="60"/>
      <c r="J95" s="60"/>
      <c r="K95" s="60"/>
      <c r="L95" s="61"/>
      <c r="M95" s="272"/>
    </row>
    <row r="96" spans="1:13" ht="18.75" customHeight="1" thickBot="1" x14ac:dyDescent="0.3">
      <c r="A96" s="301"/>
      <c r="B96" s="293"/>
      <c r="C96" s="52">
        <v>3</v>
      </c>
      <c r="D96" s="59"/>
      <c r="E96" s="60"/>
      <c r="F96" s="60"/>
      <c r="G96" s="60"/>
      <c r="H96" s="60"/>
      <c r="I96" s="60"/>
      <c r="J96" s="60"/>
      <c r="K96" s="60"/>
      <c r="L96" s="61"/>
      <c r="M96" s="272"/>
    </row>
    <row r="97" spans="1:13" ht="18.75" customHeight="1" thickBot="1" x14ac:dyDescent="0.3">
      <c r="A97" s="301"/>
      <c r="B97" s="293"/>
      <c r="C97" s="52">
        <v>4</v>
      </c>
      <c r="D97" s="59"/>
      <c r="E97" s="60"/>
      <c r="F97" s="60"/>
      <c r="G97" s="60"/>
      <c r="H97" s="60"/>
      <c r="I97" s="60"/>
      <c r="J97" s="60"/>
      <c r="K97" s="60"/>
      <c r="L97" s="61"/>
      <c r="M97" s="272"/>
    </row>
    <row r="98" spans="1:13" ht="18.75" customHeight="1" thickBot="1" x14ac:dyDescent="0.3">
      <c r="A98" s="301"/>
      <c r="B98" s="294"/>
      <c r="C98" s="53">
        <v>5</v>
      </c>
      <c r="D98" s="62"/>
      <c r="E98" s="63"/>
      <c r="F98" s="63"/>
      <c r="G98" s="63"/>
      <c r="H98" s="63"/>
      <c r="I98" s="63"/>
      <c r="J98" s="63"/>
      <c r="K98" s="63"/>
      <c r="L98" s="64"/>
      <c r="M98" s="273"/>
    </row>
    <row r="99" spans="1:13" ht="18.75" customHeight="1" thickTop="1" x14ac:dyDescent="0.25">
      <c r="A99" s="302"/>
      <c r="B99" s="259" t="s">
        <v>18</v>
      </c>
      <c r="C99" s="14">
        <v>1</v>
      </c>
      <c r="D99" s="74">
        <f t="shared" ref="D99:L103" si="13">SUM(D74,D79,D84,D89,D94)</f>
        <v>0</v>
      </c>
      <c r="E99" s="75">
        <f t="shared" si="13"/>
        <v>0</v>
      </c>
      <c r="F99" s="75">
        <f t="shared" si="13"/>
        <v>0</v>
      </c>
      <c r="G99" s="75">
        <f t="shared" si="13"/>
        <v>0</v>
      </c>
      <c r="H99" s="75">
        <f t="shared" si="13"/>
        <v>0</v>
      </c>
      <c r="I99" s="75">
        <f t="shared" si="13"/>
        <v>0</v>
      </c>
      <c r="J99" s="75">
        <f t="shared" si="13"/>
        <v>0</v>
      </c>
      <c r="K99" s="75">
        <f t="shared" si="13"/>
        <v>0</v>
      </c>
      <c r="L99" s="76">
        <f t="shared" si="13"/>
        <v>0</v>
      </c>
      <c r="M99" s="261"/>
    </row>
    <row r="100" spans="1:13" ht="18.75" customHeight="1" x14ac:dyDescent="0.25">
      <c r="A100" s="302"/>
      <c r="B100" s="260"/>
      <c r="C100" s="4">
        <v>2</v>
      </c>
      <c r="D100" s="68">
        <f>SUM(D75,D80,D85,D90,D95)</f>
        <v>0</v>
      </c>
      <c r="E100" s="69">
        <f t="shared" si="13"/>
        <v>0</v>
      </c>
      <c r="F100" s="69">
        <f t="shared" si="13"/>
        <v>0</v>
      </c>
      <c r="G100" s="69">
        <f t="shared" si="13"/>
        <v>0</v>
      </c>
      <c r="H100" s="69">
        <f t="shared" si="13"/>
        <v>0</v>
      </c>
      <c r="I100" s="69">
        <f t="shared" si="13"/>
        <v>0</v>
      </c>
      <c r="J100" s="69">
        <f t="shared" si="13"/>
        <v>0</v>
      </c>
      <c r="K100" s="69">
        <f t="shared" si="13"/>
        <v>0</v>
      </c>
      <c r="L100" s="70">
        <f t="shared" si="13"/>
        <v>0</v>
      </c>
      <c r="M100" s="262"/>
    </row>
    <row r="101" spans="1:13" ht="18.75" customHeight="1" x14ac:dyDescent="0.25">
      <c r="A101" s="302"/>
      <c r="B101" s="260"/>
      <c r="C101" s="4">
        <v>3</v>
      </c>
      <c r="D101" s="68">
        <f>SUM(D76,D81,D86,D91,D96)</f>
        <v>0</v>
      </c>
      <c r="E101" s="69">
        <f t="shared" si="13"/>
        <v>0</v>
      </c>
      <c r="F101" s="69">
        <f t="shared" si="13"/>
        <v>0</v>
      </c>
      <c r="G101" s="69">
        <f t="shared" si="13"/>
        <v>0</v>
      </c>
      <c r="H101" s="69">
        <f t="shared" si="13"/>
        <v>0</v>
      </c>
      <c r="I101" s="69">
        <f t="shared" si="13"/>
        <v>0</v>
      </c>
      <c r="J101" s="69">
        <f t="shared" si="13"/>
        <v>0</v>
      </c>
      <c r="K101" s="69">
        <f t="shared" si="13"/>
        <v>0</v>
      </c>
      <c r="L101" s="70">
        <f t="shared" si="13"/>
        <v>0</v>
      </c>
      <c r="M101" s="262"/>
    </row>
    <row r="102" spans="1:13" ht="18.75" customHeight="1" x14ac:dyDescent="0.25">
      <c r="A102" s="302"/>
      <c r="B102" s="260"/>
      <c r="C102" s="4">
        <v>4</v>
      </c>
      <c r="D102" s="68">
        <f>SUM(D77,D82,D87,D92,D97)</f>
        <v>0</v>
      </c>
      <c r="E102" s="69">
        <f t="shared" si="13"/>
        <v>0</v>
      </c>
      <c r="F102" s="69">
        <f t="shared" si="13"/>
        <v>0</v>
      </c>
      <c r="G102" s="69">
        <f t="shared" si="13"/>
        <v>0</v>
      </c>
      <c r="H102" s="69">
        <f t="shared" si="13"/>
        <v>0</v>
      </c>
      <c r="I102" s="69">
        <f t="shared" si="13"/>
        <v>0</v>
      </c>
      <c r="J102" s="69">
        <f t="shared" si="13"/>
        <v>0</v>
      </c>
      <c r="K102" s="69">
        <f t="shared" si="13"/>
        <v>0</v>
      </c>
      <c r="L102" s="70">
        <f t="shared" si="13"/>
        <v>0</v>
      </c>
      <c r="M102" s="262"/>
    </row>
    <row r="103" spans="1:13" ht="18.75" customHeight="1" thickBot="1" x14ac:dyDescent="0.3">
      <c r="A103" s="302"/>
      <c r="B103" s="260"/>
      <c r="C103" s="15">
        <v>5</v>
      </c>
      <c r="D103" s="77">
        <f>SUM(D78,D83,D88,D93,D98)</f>
        <v>0</v>
      </c>
      <c r="E103" s="78">
        <f t="shared" si="13"/>
        <v>0</v>
      </c>
      <c r="F103" s="78">
        <f t="shared" si="13"/>
        <v>0</v>
      </c>
      <c r="G103" s="78">
        <f t="shared" si="13"/>
        <v>0</v>
      </c>
      <c r="H103" s="78">
        <f t="shared" si="13"/>
        <v>0</v>
      </c>
      <c r="I103" s="78">
        <f t="shared" si="13"/>
        <v>0</v>
      </c>
      <c r="J103" s="78">
        <f t="shared" si="13"/>
        <v>0</v>
      </c>
      <c r="K103" s="78">
        <f t="shared" si="13"/>
        <v>0</v>
      </c>
      <c r="L103" s="79">
        <f t="shared" si="13"/>
        <v>0</v>
      </c>
      <c r="M103" s="262"/>
    </row>
    <row r="104" spans="1:13" ht="18.75" hidden="1" customHeight="1" thickTop="1" x14ac:dyDescent="0.25">
      <c r="A104" s="302"/>
      <c r="B104" s="260"/>
      <c r="C104" s="26" t="s">
        <v>23</v>
      </c>
      <c r="D104" s="80">
        <f>COUNTIF(D74:D98,"&gt;0")</f>
        <v>0</v>
      </c>
      <c r="E104" s="81">
        <f t="shared" ref="E104:L104" si="14">COUNTIF(E74:E98,"&gt;0")</f>
        <v>0</v>
      </c>
      <c r="F104" s="81">
        <f t="shared" si="14"/>
        <v>0</v>
      </c>
      <c r="G104" s="81">
        <f t="shared" si="14"/>
        <v>0</v>
      </c>
      <c r="H104" s="81">
        <f t="shared" si="14"/>
        <v>0</v>
      </c>
      <c r="I104" s="81">
        <f t="shared" si="14"/>
        <v>0</v>
      </c>
      <c r="J104" s="81">
        <f t="shared" si="14"/>
        <v>0</v>
      </c>
      <c r="K104" s="81">
        <f t="shared" si="14"/>
        <v>0</v>
      </c>
      <c r="L104" s="82">
        <f t="shared" si="14"/>
        <v>0</v>
      </c>
      <c r="M104" s="306"/>
    </row>
    <row r="105" spans="1:13" ht="18.75" hidden="1" customHeight="1" thickBot="1" x14ac:dyDescent="0.3">
      <c r="A105" s="302"/>
      <c r="B105" s="260"/>
      <c r="C105" s="27" t="s">
        <v>24</v>
      </c>
      <c r="D105" s="83">
        <f>COUNTIF(D74:D98,"&lt;0")</f>
        <v>0</v>
      </c>
      <c r="E105" s="84">
        <f t="shared" ref="E105:L105" si="15">COUNTIF(E74:E98,"&lt;0")</f>
        <v>0</v>
      </c>
      <c r="F105" s="84">
        <f t="shared" si="15"/>
        <v>0</v>
      </c>
      <c r="G105" s="84">
        <f t="shared" si="15"/>
        <v>0</v>
      </c>
      <c r="H105" s="84">
        <f t="shared" si="15"/>
        <v>0</v>
      </c>
      <c r="I105" s="84">
        <f t="shared" si="15"/>
        <v>0</v>
      </c>
      <c r="J105" s="84">
        <f t="shared" si="15"/>
        <v>0</v>
      </c>
      <c r="K105" s="84">
        <f t="shared" si="15"/>
        <v>0</v>
      </c>
      <c r="L105" s="85">
        <f t="shared" si="15"/>
        <v>0</v>
      </c>
      <c r="M105" s="307"/>
    </row>
    <row r="106" spans="1:13" ht="18.75" hidden="1" customHeight="1" thickTop="1" x14ac:dyDescent="0.25">
      <c r="A106" s="302"/>
      <c r="B106" s="260"/>
      <c r="C106" s="28" t="s">
        <v>23</v>
      </c>
      <c r="D106" s="86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87">
        <f t="shared" si="16"/>
        <v>0</v>
      </c>
      <c r="F106" s="87">
        <f t="shared" si="16"/>
        <v>0</v>
      </c>
      <c r="G106" s="87">
        <f t="shared" si="16"/>
        <v>0</v>
      </c>
      <c r="H106" s="87">
        <f t="shared" si="16"/>
        <v>0</v>
      </c>
      <c r="I106" s="87">
        <f t="shared" si="16"/>
        <v>0</v>
      </c>
      <c r="J106" s="87">
        <f t="shared" si="16"/>
        <v>0</v>
      </c>
      <c r="K106" s="87">
        <f t="shared" si="16"/>
        <v>0</v>
      </c>
      <c r="L106" s="88">
        <f t="shared" si="16"/>
        <v>0</v>
      </c>
      <c r="M106" s="284"/>
    </row>
    <row r="107" spans="1:13" ht="18.75" hidden="1" customHeight="1" thickBot="1" x14ac:dyDescent="0.3">
      <c r="A107" s="302"/>
      <c r="B107" s="260"/>
      <c r="C107" s="34" t="s">
        <v>24</v>
      </c>
      <c r="D107" s="89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90">
        <f t="shared" si="17"/>
        <v>0</v>
      </c>
      <c r="F107" s="90">
        <f t="shared" si="17"/>
        <v>0</v>
      </c>
      <c r="G107" s="90">
        <f t="shared" si="17"/>
        <v>0</v>
      </c>
      <c r="H107" s="90">
        <f t="shared" si="17"/>
        <v>0</v>
      </c>
      <c r="I107" s="90">
        <f t="shared" si="17"/>
        <v>0</v>
      </c>
      <c r="J107" s="90">
        <f t="shared" si="17"/>
        <v>0</v>
      </c>
      <c r="K107" s="90">
        <f t="shared" si="17"/>
        <v>0</v>
      </c>
      <c r="L107" s="91">
        <f t="shared" si="17"/>
        <v>0</v>
      </c>
      <c r="M107" s="285"/>
    </row>
    <row r="108" spans="1:13" ht="27" customHeight="1" thickTop="1" thickBot="1" x14ac:dyDescent="0.4">
      <c r="A108" s="303"/>
      <c r="B108" s="298" t="s">
        <v>0</v>
      </c>
      <c r="C108" s="299"/>
      <c r="D108" s="128">
        <f>SUM(D99:D103)</f>
        <v>0</v>
      </c>
      <c r="E108" s="129">
        <f t="shared" ref="E108:L108" si="18">SUM(E99:E103)</f>
        <v>0</v>
      </c>
      <c r="F108" s="129">
        <f t="shared" si="18"/>
        <v>0</v>
      </c>
      <c r="G108" s="129">
        <f t="shared" si="18"/>
        <v>0</v>
      </c>
      <c r="H108" s="129">
        <f t="shared" si="18"/>
        <v>0</v>
      </c>
      <c r="I108" s="129">
        <f t="shared" si="18"/>
        <v>0</v>
      </c>
      <c r="J108" s="129">
        <f t="shared" si="18"/>
        <v>0</v>
      </c>
      <c r="K108" s="129">
        <f t="shared" si="18"/>
        <v>0</v>
      </c>
      <c r="L108" s="130">
        <f t="shared" si="18"/>
        <v>0</v>
      </c>
      <c r="M108" s="116">
        <f>SUM(D108:L108)</f>
        <v>0</v>
      </c>
    </row>
    <row r="109" spans="1:13" ht="9" customHeight="1" thickBot="1" x14ac:dyDescent="0.4">
      <c r="D109" s="99"/>
      <c r="E109" s="99"/>
      <c r="F109" s="99"/>
      <c r="G109" s="99"/>
      <c r="H109" s="99"/>
      <c r="I109" s="99"/>
      <c r="J109" s="99"/>
      <c r="K109" s="99"/>
      <c r="L109" s="99"/>
      <c r="M109" s="118"/>
    </row>
    <row r="110" spans="1:13" ht="18.75" customHeight="1" thickBot="1" x14ac:dyDescent="0.3">
      <c r="A110" s="300" t="s">
        <v>21</v>
      </c>
      <c r="B110" s="304" t="s">
        <v>1</v>
      </c>
      <c r="C110" s="54">
        <v>1</v>
      </c>
      <c r="D110" s="92"/>
      <c r="E110" s="93"/>
      <c r="F110" s="93"/>
      <c r="G110" s="93"/>
      <c r="H110" s="93"/>
      <c r="I110" s="93"/>
      <c r="J110" s="93"/>
      <c r="K110" s="93"/>
      <c r="L110" s="94"/>
      <c r="M110" s="271">
        <f>SUM(D110:L110)+SUM(D111:L111)+SUM(D112:L112)+SUM(D113:L113)+SUM(D114:L114)</f>
        <v>0</v>
      </c>
    </row>
    <row r="111" spans="1:13" ht="18.75" customHeight="1" thickBot="1" x14ac:dyDescent="0.3">
      <c r="A111" s="301"/>
      <c r="B111" s="293"/>
      <c r="C111" s="52">
        <v>2</v>
      </c>
      <c r="D111" s="59"/>
      <c r="E111" s="60"/>
      <c r="F111" s="60"/>
      <c r="G111" s="60"/>
      <c r="H111" s="60"/>
      <c r="I111" s="60"/>
      <c r="J111" s="60"/>
      <c r="K111" s="60"/>
      <c r="L111" s="95"/>
      <c r="M111" s="272"/>
    </row>
    <row r="112" spans="1:13" ht="18.75" customHeight="1" thickBot="1" x14ac:dyDescent="0.3">
      <c r="A112" s="301"/>
      <c r="B112" s="293"/>
      <c r="C112" s="52">
        <v>3</v>
      </c>
      <c r="D112" s="59"/>
      <c r="E112" s="60"/>
      <c r="F112" s="60"/>
      <c r="G112" s="60"/>
      <c r="H112" s="60"/>
      <c r="I112" s="60"/>
      <c r="J112" s="60"/>
      <c r="K112" s="60"/>
      <c r="L112" s="95"/>
      <c r="M112" s="272"/>
    </row>
    <row r="113" spans="1:13" ht="18.75" customHeight="1" thickBot="1" x14ac:dyDescent="0.3">
      <c r="A113" s="301"/>
      <c r="B113" s="293"/>
      <c r="C113" s="52">
        <v>4</v>
      </c>
      <c r="D113" s="59"/>
      <c r="E113" s="60"/>
      <c r="F113" s="60"/>
      <c r="G113" s="60"/>
      <c r="H113" s="60"/>
      <c r="I113" s="60"/>
      <c r="J113" s="60"/>
      <c r="K113" s="60"/>
      <c r="L113" s="95"/>
      <c r="M113" s="272"/>
    </row>
    <row r="114" spans="1:13" ht="18.75" customHeight="1" thickBot="1" x14ac:dyDescent="0.3">
      <c r="A114" s="301"/>
      <c r="B114" s="305"/>
      <c r="C114" s="55">
        <v>5</v>
      </c>
      <c r="D114" s="96"/>
      <c r="E114" s="97"/>
      <c r="F114" s="97"/>
      <c r="G114" s="97"/>
      <c r="H114" s="97"/>
      <c r="I114" s="97"/>
      <c r="J114" s="97"/>
      <c r="K114" s="97"/>
      <c r="L114" s="98"/>
      <c r="M114" s="272"/>
    </row>
    <row r="115" spans="1:13" ht="18.75" customHeight="1" thickBot="1" x14ac:dyDescent="0.3">
      <c r="A115" s="301"/>
      <c r="B115" s="295" t="s">
        <v>2</v>
      </c>
      <c r="C115" s="8">
        <v>1</v>
      </c>
      <c r="D115" s="65"/>
      <c r="E115" s="66"/>
      <c r="F115" s="66"/>
      <c r="G115" s="66"/>
      <c r="H115" s="66"/>
      <c r="I115" s="66"/>
      <c r="J115" s="66"/>
      <c r="K115" s="66"/>
      <c r="L115" s="67"/>
      <c r="M115" s="269">
        <f>SUM(D115:L115)+SUM(D116:L116)+SUM(D117:L117)+SUM(D118:L118)+SUM(D119:L119)</f>
        <v>0</v>
      </c>
    </row>
    <row r="116" spans="1:13" ht="18.75" customHeight="1" thickBot="1" x14ac:dyDescent="0.3">
      <c r="A116" s="301"/>
      <c r="B116" s="296"/>
      <c r="C116" s="5">
        <v>2</v>
      </c>
      <c r="D116" s="68"/>
      <c r="E116" s="69"/>
      <c r="F116" s="69"/>
      <c r="G116" s="69"/>
      <c r="H116" s="69"/>
      <c r="I116" s="69"/>
      <c r="J116" s="69"/>
      <c r="K116" s="69"/>
      <c r="L116" s="70"/>
      <c r="M116" s="270"/>
    </row>
    <row r="117" spans="1:13" ht="18.75" customHeight="1" thickBot="1" x14ac:dyDescent="0.3">
      <c r="A117" s="301"/>
      <c r="B117" s="296"/>
      <c r="C117" s="5">
        <v>3</v>
      </c>
      <c r="D117" s="68"/>
      <c r="E117" s="69"/>
      <c r="F117" s="69"/>
      <c r="G117" s="69"/>
      <c r="H117" s="69"/>
      <c r="I117" s="69"/>
      <c r="J117" s="69"/>
      <c r="K117" s="69"/>
      <c r="L117" s="70"/>
      <c r="M117" s="270"/>
    </row>
    <row r="118" spans="1:13" ht="18.75" customHeight="1" thickBot="1" x14ac:dyDescent="0.3">
      <c r="A118" s="301"/>
      <c r="B118" s="296"/>
      <c r="C118" s="5">
        <v>4</v>
      </c>
      <c r="D118" s="68"/>
      <c r="E118" s="69"/>
      <c r="F118" s="69"/>
      <c r="G118" s="69"/>
      <c r="H118" s="69"/>
      <c r="I118" s="69"/>
      <c r="J118" s="69"/>
      <c r="K118" s="69"/>
      <c r="L118" s="70"/>
      <c r="M118" s="270"/>
    </row>
    <row r="119" spans="1:13" ht="18.75" customHeight="1" thickBot="1" x14ac:dyDescent="0.3">
      <c r="A119" s="301"/>
      <c r="B119" s="297"/>
      <c r="C119" s="9">
        <v>5</v>
      </c>
      <c r="D119" s="71"/>
      <c r="E119" s="72"/>
      <c r="F119" s="72"/>
      <c r="G119" s="72"/>
      <c r="H119" s="72"/>
      <c r="I119" s="72"/>
      <c r="J119" s="72"/>
      <c r="K119" s="72"/>
      <c r="L119" s="73"/>
      <c r="M119" s="270"/>
    </row>
    <row r="120" spans="1:13" ht="18.75" customHeight="1" thickBot="1" x14ac:dyDescent="0.3">
      <c r="A120" s="301"/>
      <c r="B120" s="292" t="s">
        <v>3</v>
      </c>
      <c r="C120" s="51">
        <v>1</v>
      </c>
      <c r="D120" s="56"/>
      <c r="E120" s="57"/>
      <c r="F120" s="57"/>
      <c r="G120" s="57"/>
      <c r="H120" s="57"/>
      <c r="I120" s="57"/>
      <c r="J120" s="57"/>
      <c r="K120" s="57"/>
      <c r="L120" s="58"/>
      <c r="M120" s="271">
        <f>SUM(D120:L120)+SUM(D121:L121)+SUM(D122:L122)+SUM(D123:L123)+SUM(D124:L124)</f>
        <v>0</v>
      </c>
    </row>
    <row r="121" spans="1:13" ht="18.75" customHeight="1" thickBot="1" x14ac:dyDescent="0.3">
      <c r="A121" s="301"/>
      <c r="B121" s="293"/>
      <c r="C121" s="52">
        <v>2</v>
      </c>
      <c r="D121" s="59"/>
      <c r="E121" s="60"/>
      <c r="F121" s="60"/>
      <c r="G121" s="60"/>
      <c r="H121" s="60"/>
      <c r="I121" s="60"/>
      <c r="J121" s="60"/>
      <c r="K121" s="60"/>
      <c r="L121" s="61"/>
      <c r="M121" s="272"/>
    </row>
    <row r="122" spans="1:13" ht="18.75" customHeight="1" thickBot="1" x14ac:dyDescent="0.3">
      <c r="A122" s="301"/>
      <c r="B122" s="293"/>
      <c r="C122" s="52">
        <v>3</v>
      </c>
      <c r="D122" s="59"/>
      <c r="E122" s="60"/>
      <c r="F122" s="60"/>
      <c r="G122" s="60"/>
      <c r="H122" s="60"/>
      <c r="I122" s="60"/>
      <c r="J122" s="60"/>
      <c r="K122" s="60"/>
      <c r="L122" s="61"/>
      <c r="M122" s="272"/>
    </row>
    <row r="123" spans="1:13" ht="18.75" customHeight="1" thickBot="1" x14ac:dyDescent="0.3">
      <c r="A123" s="301"/>
      <c r="B123" s="293"/>
      <c r="C123" s="52">
        <v>4</v>
      </c>
      <c r="D123" s="59"/>
      <c r="E123" s="60"/>
      <c r="F123" s="60"/>
      <c r="G123" s="60"/>
      <c r="H123" s="60"/>
      <c r="I123" s="60"/>
      <c r="J123" s="60"/>
      <c r="K123" s="60"/>
      <c r="L123" s="61"/>
      <c r="M123" s="272"/>
    </row>
    <row r="124" spans="1:13" ht="18.75" customHeight="1" thickBot="1" x14ac:dyDescent="0.3">
      <c r="A124" s="301"/>
      <c r="B124" s="294"/>
      <c r="C124" s="53">
        <v>5</v>
      </c>
      <c r="D124" s="62"/>
      <c r="E124" s="63"/>
      <c r="F124" s="63"/>
      <c r="G124" s="63"/>
      <c r="H124" s="63"/>
      <c r="I124" s="63"/>
      <c r="J124" s="63"/>
      <c r="K124" s="63"/>
      <c r="L124" s="64"/>
      <c r="M124" s="272"/>
    </row>
    <row r="125" spans="1:13" ht="18.75" customHeight="1" thickBot="1" x14ac:dyDescent="0.3">
      <c r="A125" s="301"/>
      <c r="B125" s="295" t="s">
        <v>4</v>
      </c>
      <c r="C125" s="12">
        <v>1</v>
      </c>
      <c r="D125" s="65"/>
      <c r="E125" s="66"/>
      <c r="F125" s="66"/>
      <c r="G125" s="66"/>
      <c r="H125" s="66"/>
      <c r="I125" s="66"/>
      <c r="J125" s="66"/>
      <c r="K125" s="66"/>
      <c r="L125" s="67"/>
      <c r="M125" s="269">
        <f>SUM(D125:L125)+SUM(D126:L126)+SUM(D127:L127)+SUM(D128:L128)+SUM(D129:L129)</f>
        <v>0</v>
      </c>
    </row>
    <row r="126" spans="1:13" ht="18.75" customHeight="1" thickBot="1" x14ac:dyDescent="0.3">
      <c r="A126" s="301"/>
      <c r="B126" s="296"/>
      <c r="C126" s="4">
        <v>2</v>
      </c>
      <c r="D126" s="68"/>
      <c r="E126" s="69"/>
      <c r="F126" s="69"/>
      <c r="G126" s="69"/>
      <c r="H126" s="69"/>
      <c r="I126" s="69"/>
      <c r="J126" s="69"/>
      <c r="K126" s="69"/>
      <c r="L126" s="70"/>
      <c r="M126" s="270"/>
    </row>
    <row r="127" spans="1:13" ht="18.75" customHeight="1" thickBot="1" x14ac:dyDescent="0.3">
      <c r="A127" s="301"/>
      <c r="B127" s="296"/>
      <c r="C127" s="4">
        <v>3</v>
      </c>
      <c r="D127" s="68"/>
      <c r="E127" s="69"/>
      <c r="F127" s="69"/>
      <c r="G127" s="69"/>
      <c r="H127" s="69"/>
      <c r="I127" s="69"/>
      <c r="J127" s="69"/>
      <c r="K127" s="69"/>
      <c r="L127" s="70"/>
      <c r="M127" s="270"/>
    </row>
    <row r="128" spans="1:13" ht="18.75" customHeight="1" thickBot="1" x14ac:dyDescent="0.3">
      <c r="A128" s="301"/>
      <c r="B128" s="296"/>
      <c r="C128" s="4">
        <v>4</v>
      </c>
      <c r="D128" s="68"/>
      <c r="E128" s="69"/>
      <c r="F128" s="69"/>
      <c r="G128" s="69"/>
      <c r="H128" s="69"/>
      <c r="I128" s="69"/>
      <c r="J128" s="69"/>
      <c r="K128" s="69"/>
      <c r="L128" s="70"/>
      <c r="M128" s="270"/>
    </row>
    <row r="129" spans="1:13" ht="18.75" customHeight="1" thickBot="1" x14ac:dyDescent="0.3">
      <c r="A129" s="301"/>
      <c r="B129" s="297"/>
      <c r="C129" s="13">
        <v>5</v>
      </c>
      <c r="D129" s="71"/>
      <c r="E129" s="72"/>
      <c r="F129" s="72"/>
      <c r="G129" s="72"/>
      <c r="H129" s="72"/>
      <c r="I129" s="72"/>
      <c r="J129" s="72"/>
      <c r="K129" s="72"/>
      <c r="L129" s="73"/>
      <c r="M129" s="270"/>
    </row>
    <row r="130" spans="1:13" ht="18.75" customHeight="1" thickBot="1" x14ac:dyDescent="0.3">
      <c r="A130" s="301"/>
      <c r="B130" s="292" t="s">
        <v>5</v>
      </c>
      <c r="C130" s="51">
        <v>1</v>
      </c>
      <c r="D130" s="56"/>
      <c r="E130" s="57"/>
      <c r="F130" s="57"/>
      <c r="G130" s="57"/>
      <c r="H130" s="57"/>
      <c r="I130" s="57"/>
      <c r="J130" s="57"/>
      <c r="K130" s="57"/>
      <c r="L130" s="58"/>
      <c r="M130" s="271">
        <f>SUM(D130:L130)+SUM(D131:L131)+SUM(D132:L132)+SUM(D133:L133)+SUM(D134:L134)</f>
        <v>0</v>
      </c>
    </row>
    <row r="131" spans="1:13" ht="18.75" customHeight="1" thickBot="1" x14ac:dyDescent="0.3">
      <c r="A131" s="301"/>
      <c r="B131" s="293"/>
      <c r="C131" s="52">
        <v>2</v>
      </c>
      <c r="D131" s="59"/>
      <c r="E131" s="60"/>
      <c r="F131" s="60"/>
      <c r="G131" s="60"/>
      <c r="H131" s="60"/>
      <c r="I131" s="60"/>
      <c r="J131" s="60"/>
      <c r="K131" s="60"/>
      <c r="L131" s="61"/>
      <c r="M131" s="272"/>
    </row>
    <row r="132" spans="1:13" ht="18.75" customHeight="1" thickBot="1" x14ac:dyDescent="0.3">
      <c r="A132" s="301"/>
      <c r="B132" s="293"/>
      <c r="C132" s="52">
        <v>3</v>
      </c>
      <c r="D132" s="59"/>
      <c r="E132" s="60"/>
      <c r="F132" s="60"/>
      <c r="G132" s="60"/>
      <c r="H132" s="60"/>
      <c r="I132" s="60"/>
      <c r="J132" s="60"/>
      <c r="K132" s="60"/>
      <c r="L132" s="61"/>
      <c r="M132" s="272"/>
    </row>
    <row r="133" spans="1:13" ht="18.75" customHeight="1" thickBot="1" x14ac:dyDescent="0.3">
      <c r="A133" s="301"/>
      <c r="B133" s="293"/>
      <c r="C133" s="52">
        <v>4</v>
      </c>
      <c r="D133" s="59"/>
      <c r="E133" s="60"/>
      <c r="F133" s="60"/>
      <c r="G133" s="60"/>
      <c r="H133" s="60"/>
      <c r="I133" s="60"/>
      <c r="J133" s="60"/>
      <c r="K133" s="60"/>
      <c r="L133" s="61"/>
      <c r="M133" s="272"/>
    </row>
    <row r="134" spans="1:13" ht="18.75" customHeight="1" thickBot="1" x14ac:dyDescent="0.3">
      <c r="A134" s="301"/>
      <c r="B134" s="294"/>
      <c r="C134" s="53">
        <v>5</v>
      </c>
      <c r="D134" s="62"/>
      <c r="E134" s="63"/>
      <c r="F134" s="63"/>
      <c r="G134" s="63"/>
      <c r="H134" s="63"/>
      <c r="I134" s="63"/>
      <c r="J134" s="63"/>
      <c r="K134" s="63"/>
      <c r="L134" s="64"/>
      <c r="M134" s="273"/>
    </row>
    <row r="135" spans="1:13" ht="18.75" customHeight="1" thickTop="1" x14ac:dyDescent="0.25">
      <c r="A135" s="302"/>
      <c r="B135" s="259" t="s">
        <v>18</v>
      </c>
      <c r="C135" s="14">
        <v>1</v>
      </c>
      <c r="D135" s="74">
        <f t="shared" ref="D135:L139" si="19">SUM(D110,D115,D120,D125,D130)</f>
        <v>0</v>
      </c>
      <c r="E135" s="75">
        <f t="shared" si="19"/>
        <v>0</v>
      </c>
      <c r="F135" s="75">
        <f t="shared" si="19"/>
        <v>0</v>
      </c>
      <c r="G135" s="75">
        <f t="shared" si="19"/>
        <v>0</v>
      </c>
      <c r="H135" s="75">
        <f t="shared" si="19"/>
        <v>0</v>
      </c>
      <c r="I135" s="75">
        <f t="shared" si="19"/>
        <v>0</v>
      </c>
      <c r="J135" s="75">
        <f t="shared" si="19"/>
        <v>0</v>
      </c>
      <c r="K135" s="75">
        <f t="shared" si="19"/>
        <v>0</v>
      </c>
      <c r="L135" s="76">
        <f t="shared" si="19"/>
        <v>0</v>
      </c>
      <c r="M135" s="261"/>
    </row>
    <row r="136" spans="1:13" ht="18.75" customHeight="1" x14ac:dyDescent="0.25">
      <c r="A136" s="302"/>
      <c r="B136" s="260"/>
      <c r="C136" s="4">
        <v>2</v>
      </c>
      <c r="D136" s="68">
        <f>SUM(D111,D116,D121,D126,D131)</f>
        <v>0</v>
      </c>
      <c r="E136" s="69">
        <f t="shared" si="19"/>
        <v>0</v>
      </c>
      <c r="F136" s="69">
        <f t="shared" si="19"/>
        <v>0</v>
      </c>
      <c r="G136" s="69">
        <f t="shared" si="19"/>
        <v>0</v>
      </c>
      <c r="H136" s="69">
        <f t="shared" si="19"/>
        <v>0</v>
      </c>
      <c r="I136" s="69">
        <f t="shared" si="19"/>
        <v>0</v>
      </c>
      <c r="J136" s="69">
        <f t="shared" si="19"/>
        <v>0</v>
      </c>
      <c r="K136" s="69">
        <f t="shared" si="19"/>
        <v>0</v>
      </c>
      <c r="L136" s="70">
        <f t="shared" si="19"/>
        <v>0</v>
      </c>
      <c r="M136" s="262"/>
    </row>
    <row r="137" spans="1:13" ht="18.75" customHeight="1" x14ac:dyDescent="0.25">
      <c r="A137" s="302"/>
      <c r="B137" s="260"/>
      <c r="C137" s="4">
        <v>3</v>
      </c>
      <c r="D137" s="68">
        <f>SUM(D112,D117,D122,D127,D132)</f>
        <v>0</v>
      </c>
      <c r="E137" s="69">
        <f t="shared" si="19"/>
        <v>0</v>
      </c>
      <c r="F137" s="69">
        <f t="shared" si="19"/>
        <v>0</v>
      </c>
      <c r="G137" s="69">
        <f t="shared" si="19"/>
        <v>0</v>
      </c>
      <c r="H137" s="69">
        <f t="shared" si="19"/>
        <v>0</v>
      </c>
      <c r="I137" s="69">
        <f t="shared" si="19"/>
        <v>0</v>
      </c>
      <c r="J137" s="69">
        <f t="shared" si="19"/>
        <v>0</v>
      </c>
      <c r="K137" s="69">
        <f t="shared" si="19"/>
        <v>0</v>
      </c>
      <c r="L137" s="70">
        <f t="shared" si="19"/>
        <v>0</v>
      </c>
      <c r="M137" s="262"/>
    </row>
    <row r="138" spans="1:13" ht="18.75" customHeight="1" x14ac:dyDescent="0.25">
      <c r="A138" s="302"/>
      <c r="B138" s="260"/>
      <c r="C138" s="4">
        <v>4</v>
      </c>
      <c r="D138" s="68">
        <f>SUM(D113,D118,D123,D128,D133)</f>
        <v>0</v>
      </c>
      <c r="E138" s="69">
        <f t="shared" si="19"/>
        <v>0</v>
      </c>
      <c r="F138" s="69">
        <f t="shared" si="19"/>
        <v>0</v>
      </c>
      <c r="G138" s="69">
        <f t="shared" si="19"/>
        <v>0</v>
      </c>
      <c r="H138" s="69">
        <f t="shared" si="19"/>
        <v>0</v>
      </c>
      <c r="I138" s="69">
        <f t="shared" si="19"/>
        <v>0</v>
      </c>
      <c r="J138" s="69">
        <f t="shared" si="19"/>
        <v>0</v>
      </c>
      <c r="K138" s="69">
        <f t="shared" si="19"/>
        <v>0</v>
      </c>
      <c r="L138" s="70">
        <f t="shared" si="19"/>
        <v>0</v>
      </c>
      <c r="M138" s="262"/>
    </row>
    <row r="139" spans="1:13" ht="18.75" customHeight="1" thickBot="1" x14ac:dyDescent="0.3">
      <c r="A139" s="302"/>
      <c r="B139" s="260"/>
      <c r="C139" s="15">
        <v>5</v>
      </c>
      <c r="D139" s="77">
        <f>SUM(D114,D119,D124,D129,D134)</f>
        <v>0</v>
      </c>
      <c r="E139" s="78">
        <f t="shared" si="19"/>
        <v>0</v>
      </c>
      <c r="F139" s="78">
        <f t="shared" si="19"/>
        <v>0</v>
      </c>
      <c r="G139" s="78">
        <f t="shared" si="19"/>
        <v>0</v>
      </c>
      <c r="H139" s="78">
        <f t="shared" si="19"/>
        <v>0</v>
      </c>
      <c r="I139" s="78">
        <f t="shared" si="19"/>
        <v>0</v>
      </c>
      <c r="J139" s="78">
        <f t="shared" si="19"/>
        <v>0</v>
      </c>
      <c r="K139" s="78">
        <f t="shared" si="19"/>
        <v>0</v>
      </c>
      <c r="L139" s="79">
        <f t="shared" si="19"/>
        <v>0</v>
      </c>
      <c r="M139" s="262"/>
    </row>
    <row r="140" spans="1:13" ht="18.75" hidden="1" customHeight="1" thickTop="1" x14ac:dyDescent="0.25">
      <c r="A140" s="302"/>
      <c r="B140" s="260"/>
      <c r="C140" s="26" t="s">
        <v>23</v>
      </c>
      <c r="D140" s="80">
        <f>COUNTIF(D110:D134,"&gt;0")</f>
        <v>0</v>
      </c>
      <c r="E140" s="81">
        <f t="shared" ref="E140:L140" si="20">COUNTIF(E110:E134,"&gt;0")</f>
        <v>0</v>
      </c>
      <c r="F140" s="81">
        <f t="shared" si="20"/>
        <v>0</v>
      </c>
      <c r="G140" s="81">
        <f t="shared" si="20"/>
        <v>0</v>
      </c>
      <c r="H140" s="81">
        <f t="shared" si="20"/>
        <v>0</v>
      </c>
      <c r="I140" s="81">
        <f t="shared" si="20"/>
        <v>0</v>
      </c>
      <c r="J140" s="81">
        <f t="shared" si="20"/>
        <v>0</v>
      </c>
      <c r="K140" s="81">
        <f t="shared" si="20"/>
        <v>0</v>
      </c>
      <c r="L140" s="82">
        <f t="shared" si="20"/>
        <v>0</v>
      </c>
      <c r="M140" s="306"/>
    </row>
    <row r="141" spans="1:13" ht="18.75" hidden="1" customHeight="1" thickBot="1" x14ac:dyDescent="0.3">
      <c r="A141" s="302"/>
      <c r="B141" s="260"/>
      <c r="C141" s="27" t="s">
        <v>24</v>
      </c>
      <c r="D141" s="83">
        <f>COUNTIF(D110:D134,"&lt;0")</f>
        <v>0</v>
      </c>
      <c r="E141" s="84">
        <f t="shared" ref="E141:L141" si="21">COUNTIF(E110:E134,"&lt;0")</f>
        <v>0</v>
      </c>
      <c r="F141" s="84">
        <f t="shared" si="21"/>
        <v>0</v>
      </c>
      <c r="G141" s="84">
        <f t="shared" si="21"/>
        <v>0</v>
      </c>
      <c r="H141" s="84">
        <f t="shared" si="21"/>
        <v>0</v>
      </c>
      <c r="I141" s="84">
        <f t="shared" si="21"/>
        <v>0</v>
      </c>
      <c r="J141" s="84">
        <f t="shared" si="21"/>
        <v>0</v>
      </c>
      <c r="K141" s="84">
        <f t="shared" si="21"/>
        <v>0</v>
      </c>
      <c r="L141" s="85">
        <f t="shared" si="21"/>
        <v>0</v>
      </c>
      <c r="M141" s="307"/>
    </row>
    <row r="142" spans="1:13" ht="18.75" hidden="1" customHeight="1" thickTop="1" x14ac:dyDescent="0.25">
      <c r="A142" s="302"/>
      <c r="B142" s="260"/>
      <c r="C142" s="28" t="s">
        <v>23</v>
      </c>
      <c r="D142" s="86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87">
        <f t="shared" si="22"/>
        <v>0</v>
      </c>
      <c r="F142" s="87">
        <f t="shared" si="22"/>
        <v>0</v>
      </c>
      <c r="G142" s="87">
        <f t="shared" si="22"/>
        <v>0</v>
      </c>
      <c r="H142" s="87">
        <f t="shared" si="22"/>
        <v>0</v>
      </c>
      <c r="I142" s="87">
        <f t="shared" si="22"/>
        <v>0</v>
      </c>
      <c r="J142" s="87">
        <f t="shared" si="22"/>
        <v>0</v>
      </c>
      <c r="K142" s="87">
        <f t="shared" si="22"/>
        <v>0</v>
      </c>
      <c r="L142" s="88">
        <f t="shared" si="22"/>
        <v>0</v>
      </c>
      <c r="M142" s="284"/>
    </row>
    <row r="143" spans="1:13" ht="18.75" hidden="1" customHeight="1" thickBot="1" x14ac:dyDescent="0.3">
      <c r="A143" s="302"/>
      <c r="B143" s="260"/>
      <c r="C143" s="34" t="s">
        <v>24</v>
      </c>
      <c r="D143" s="89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90">
        <f t="shared" si="23"/>
        <v>0</v>
      </c>
      <c r="F143" s="90">
        <f t="shared" si="23"/>
        <v>0</v>
      </c>
      <c r="G143" s="90">
        <f t="shared" si="23"/>
        <v>0</v>
      </c>
      <c r="H143" s="90">
        <f t="shared" si="23"/>
        <v>0</v>
      </c>
      <c r="I143" s="90">
        <f t="shared" si="23"/>
        <v>0</v>
      </c>
      <c r="J143" s="90">
        <f t="shared" si="23"/>
        <v>0</v>
      </c>
      <c r="K143" s="90">
        <f t="shared" si="23"/>
        <v>0</v>
      </c>
      <c r="L143" s="91">
        <f t="shared" si="23"/>
        <v>0</v>
      </c>
      <c r="M143" s="285"/>
    </row>
    <row r="144" spans="1:13" ht="27" customHeight="1" thickTop="1" thickBot="1" x14ac:dyDescent="0.4">
      <c r="A144" s="303"/>
      <c r="B144" s="298" t="s">
        <v>0</v>
      </c>
      <c r="C144" s="299"/>
      <c r="D144" s="128">
        <f>SUM(D135:D139)</f>
        <v>0</v>
      </c>
      <c r="E144" s="129">
        <f t="shared" ref="E144:L144" si="24">SUM(E135:E139)</f>
        <v>0</v>
      </c>
      <c r="F144" s="129">
        <f t="shared" si="24"/>
        <v>0</v>
      </c>
      <c r="G144" s="129">
        <f t="shared" si="24"/>
        <v>0</v>
      </c>
      <c r="H144" s="129">
        <f t="shared" si="24"/>
        <v>0</v>
      </c>
      <c r="I144" s="129">
        <f t="shared" si="24"/>
        <v>0</v>
      </c>
      <c r="J144" s="129">
        <f t="shared" si="24"/>
        <v>0</v>
      </c>
      <c r="K144" s="129">
        <f t="shared" si="24"/>
        <v>0</v>
      </c>
      <c r="L144" s="130">
        <f t="shared" si="24"/>
        <v>0</v>
      </c>
      <c r="M144" s="116">
        <f>SUM(D144:L144)</f>
        <v>0</v>
      </c>
    </row>
    <row r="145" spans="1:13" ht="9.75" customHeight="1" thickBot="1" x14ac:dyDescent="0.4">
      <c r="D145" s="99"/>
      <c r="E145" s="99"/>
      <c r="F145" s="99"/>
      <c r="G145" s="99"/>
      <c r="H145" s="99"/>
      <c r="I145" s="99"/>
      <c r="J145" s="99"/>
      <c r="K145" s="99"/>
      <c r="L145" s="99"/>
      <c r="M145" s="118"/>
    </row>
    <row r="146" spans="1:13" ht="18.75" customHeight="1" thickBot="1" x14ac:dyDescent="0.3">
      <c r="A146" s="300" t="s">
        <v>22</v>
      </c>
      <c r="B146" s="304" t="s">
        <v>1</v>
      </c>
      <c r="C146" s="54">
        <v>1</v>
      </c>
      <c r="D146" s="92"/>
      <c r="E146" s="93"/>
      <c r="F146" s="93"/>
      <c r="G146" s="93"/>
      <c r="H146" s="93"/>
      <c r="I146" s="93"/>
      <c r="J146" s="93"/>
      <c r="K146" s="93"/>
      <c r="L146" s="94"/>
      <c r="M146" s="271">
        <f>SUM(D146:L146)+SUM(D147:L147)+SUM(D148:L148)+SUM(D149:L149)+SUM(D150:L150)</f>
        <v>0</v>
      </c>
    </row>
    <row r="147" spans="1:13" ht="18.75" customHeight="1" thickBot="1" x14ac:dyDescent="0.3">
      <c r="A147" s="301"/>
      <c r="B147" s="293"/>
      <c r="C147" s="52">
        <v>2</v>
      </c>
      <c r="D147" s="59"/>
      <c r="E147" s="60"/>
      <c r="F147" s="60"/>
      <c r="G147" s="60"/>
      <c r="H147" s="60"/>
      <c r="I147" s="60"/>
      <c r="J147" s="60"/>
      <c r="K147" s="60"/>
      <c r="L147" s="95"/>
      <c r="M147" s="272"/>
    </row>
    <row r="148" spans="1:13" ht="18.75" customHeight="1" thickBot="1" x14ac:dyDescent="0.3">
      <c r="A148" s="301"/>
      <c r="B148" s="293"/>
      <c r="C148" s="52">
        <v>3</v>
      </c>
      <c r="D148" s="59"/>
      <c r="E148" s="60"/>
      <c r="F148" s="60"/>
      <c r="G148" s="60"/>
      <c r="H148" s="60"/>
      <c r="I148" s="60"/>
      <c r="J148" s="60"/>
      <c r="K148" s="60"/>
      <c r="L148" s="95"/>
      <c r="M148" s="272"/>
    </row>
    <row r="149" spans="1:13" ht="18.75" customHeight="1" thickBot="1" x14ac:dyDescent="0.3">
      <c r="A149" s="301"/>
      <c r="B149" s="293"/>
      <c r="C149" s="52">
        <v>4</v>
      </c>
      <c r="D149" s="59"/>
      <c r="E149" s="60"/>
      <c r="F149" s="60"/>
      <c r="G149" s="60"/>
      <c r="H149" s="60"/>
      <c r="I149" s="60"/>
      <c r="J149" s="60"/>
      <c r="K149" s="60"/>
      <c r="L149" s="95"/>
      <c r="M149" s="272"/>
    </row>
    <row r="150" spans="1:13" ht="18.75" customHeight="1" thickBot="1" x14ac:dyDescent="0.3">
      <c r="A150" s="301"/>
      <c r="B150" s="305"/>
      <c r="C150" s="55">
        <v>5</v>
      </c>
      <c r="D150" s="96"/>
      <c r="E150" s="97"/>
      <c r="F150" s="97"/>
      <c r="G150" s="97"/>
      <c r="H150" s="97"/>
      <c r="I150" s="97"/>
      <c r="J150" s="97"/>
      <c r="K150" s="97"/>
      <c r="L150" s="98"/>
      <c r="M150" s="272"/>
    </row>
    <row r="151" spans="1:13" ht="18.75" customHeight="1" thickBot="1" x14ac:dyDescent="0.3">
      <c r="A151" s="301"/>
      <c r="B151" s="295" t="s">
        <v>2</v>
      </c>
      <c r="C151" s="8">
        <v>1</v>
      </c>
      <c r="D151" s="65"/>
      <c r="E151" s="66"/>
      <c r="F151" s="66"/>
      <c r="G151" s="66"/>
      <c r="H151" s="66"/>
      <c r="I151" s="66"/>
      <c r="J151" s="66"/>
      <c r="K151" s="66"/>
      <c r="L151" s="67"/>
      <c r="M151" s="269">
        <f>SUM(D151:L151)+SUM(D152:L152)+SUM(D153:L153)+SUM(D154:L154)+SUM(D155:L155)</f>
        <v>0</v>
      </c>
    </row>
    <row r="152" spans="1:13" ht="18.75" customHeight="1" thickBot="1" x14ac:dyDescent="0.3">
      <c r="A152" s="301"/>
      <c r="B152" s="296"/>
      <c r="C152" s="5">
        <v>2</v>
      </c>
      <c r="D152" s="68"/>
      <c r="E152" s="69"/>
      <c r="F152" s="69"/>
      <c r="G152" s="69"/>
      <c r="H152" s="69"/>
      <c r="I152" s="69"/>
      <c r="J152" s="69"/>
      <c r="K152" s="69"/>
      <c r="L152" s="70"/>
      <c r="M152" s="270"/>
    </row>
    <row r="153" spans="1:13" ht="18.75" customHeight="1" thickBot="1" x14ac:dyDescent="0.3">
      <c r="A153" s="301"/>
      <c r="B153" s="296"/>
      <c r="C153" s="5">
        <v>3</v>
      </c>
      <c r="D153" s="68"/>
      <c r="E153" s="69"/>
      <c r="F153" s="69"/>
      <c r="G153" s="69"/>
      <c r="H153" s="69"/>
      <c r="I153" s="69"/>
      <c r="J153" s="69"/>
      <c r="K153" s="69"/>
      <c r="L153" s="70"/>
      <c r="M153" s="270"/>
    </row>
    <row r="154" spans="1:13" ht="18.75" customHeight="1" thickBot="1" x14ac:dyDescent="0.3">
      <c r="A154" s="301"/>
      <c r="B154" s="296"/>
      <c r="C154" s="5">
        <v>4</v>
      </c>
      <c r="D154" s="68"/>
      <c r="E154" s="69"/>
      <c r="F154" s="69"/>
      <c r="G154" s="69"/>
      <c r="H154" s="69"/>
      <c r="I154" s="69"/>
      <c r="J154" s="69"/>
      <c r="K154" s="69"/>
      <c r="L154" s="70"/>
      <c r="M154" s="270"/>
    </row>
    <row r="155" spans="1:13" ht="18.75" customHeight="1" thickBot="1" x14ac:dyDescent="0.3">
      <c r="A155" s="301"/>
      <c r="B155" s="297"/>
      <c r="C155" s="9">
        <v>5</v>
      </c>
      <c r="D155" s="71"/>
      <c r="E155" s="72"/>
      <c r="F155" s="72"/>
      <c r="G155" s="72"/>
      <c r="H155" s="72"/>
      <c r="I155" s="72"/>
      <c r="J155" s="72"/>
      <c r="K155" s="72"/>
      <c r="L155" s="73"/>
      <c r="M155" s="270"/>
    </row>
    <row r="156" spans="1:13" ht="18.75" customHeight="1" thickBot="1" x14ac:dyDescent="0.3">
      <c r="A156" s="301"/>
      <c r="B156" s="292" t="s">
        <v>3</v>
      </c>
      <c r="C156" s="51">
        <v>1</v>
      </c>
      <c r="D156" s="56"/>
      <c r="E156" s="57"/>
      <c r="F156" s="57"/>
      <c r="G156" s="57"/>
      <c r="H156" s="57"/>
      <c r="I156" s="57"/>
      <c r="J156" s="57"/>
      <c r="K156" s="57"/>
      <c r="L156" s="58"/>
      <c r="M156" s="271">
        <f>SUM(D156:L156)+SUM(D157:L157)+SUM(D158:L158)+SUM(D159:L159)+SUM(D160:L160)</f>
        <v>0</v>
      </c>
    </row>
    <row r="157" spans="1:13" ht="18.75" customHeight="1" thickBot="1" x14ac:dyDescent="0.3">
      <c r="A157" s="301"/>
      <c r="B157" s="293"/>
      <c r="C157" s="52">
        <v>2</v>
      </c>
      <c r="D157" s="59"/>
      <c r="E157" s="60"/>
      <c r="F157" s="60"/>
      <c r="G157" s="60"/>
      <c r="H157" s="60"/>
      <c r="I157" s="60"/>
      <c r="J157" s="60"/>
      <c r="K157" s="60"/>
      <c r="L157" s="61"/>
      <c r="M157" s="272"/>
    </row>
    <row r="158" spans="1:13" ht="18.75" customHeight="1" thickBot="1" x14ac:dyDescent="0.3">
      <c r="A158" s="301"/>
      <c r="B158" s="293"/>
      <c r="C158" s="52">
        <v>3</v>
      </c>
      <c r="D158" s="59"/>
      <c r="E158" s="60"/>
      <c r="F158" s="60"/>
      <c r="G158" s="60"/>
      <c r="H158" s="60"/>
      <c r="I158" s="60"/>
      <c r="J158" s="60"/>
      <c r="K158" s="60"/>
      <c r="L158" s="61"/>
      <c r="M158" s="272"/>
    </row>
    <row r="159" spans="1:13" ht="18.75" customHeight="1" thickBot="1" x14ac:dyDescent="0.3">
      <c r="A159" s="301"/>
      <c r="B159" s="293"/>
      <c r="C159" s="52">
        <v>4</v>
      </c>
      <c r="D159" s="59"/>
      <c r="E159" s="60"/>
      <c r="F159" s="60"/>
      <c r="G159" s="60"/>
      <c r="H159" s="60"/>
      <c r="I159" s="60"/>
      <c r="J159" s="60"/>
      <c r="K159" s="60"/>
      <c r="L159" s="61"/>
      <c r="M159" s="272"/>
    </row>
    <row r="160" spans="1:13" ht="18.75" customHeight="1" thickBot="1" x14ac:dyDescent="0.3">
      <c r="A160" s="301"/>
      <c r="B160" s="294"/>
      <c r="C160" s="53">
        <v>5</v>
      </c>
      <c r="D160" s="62"/>
      <c r="E160" s="63"/>
      <c r="F160" s="63"/>
      <c r="G160" s="63"/>
      <c r="H160" s="63"/>
      <c r="I160" s="63"/>
      <c r="J160" s="63"/>
      <c r="K160" s="63"/>
      <c r="L160" s="64"/>
      <c r="M160" s="272"/>
    </row>
    <row r="161" spans="1:17" ht="18.75" customHeight="1" thickBot="1" x14ac:dyDescent="0.3">
      <c r="A161" s="301"/>
      <c r="B161" s="295" t="s">
        <v>4</v>
      </c>
      <c r="C161" s="12">
        <v>1</v>
      </c>
      <c r="D161" s="65"/>
      <c r="E161" s="66"/>
      <c r="F161" s="66"/>
      <c r="G161" s="66"/>
      <c r="H161" s="66"/>
      <c r="I161" s="66"/>
      <c r="J161" s="66"/>
      <c r="K161" s="66"/>
      <c r="L161" s="67"/>
      <c r="M161" s="269">
        <f>SUM(D161:L161)+SUM(D162:L162)+SUM(D163:L163)+SUM(D164:L164)+SUM(D165:L165)</f>
        <v>0</v>
      </c>
    </row>
    <row r="162" spans="1:17" ht="18.75" customHeight="1" thickBot="1" x14ac:dyDescent="0.3">
      <c r="A162" s="301"/>
      <c r="B162" s="296"/>
      <c r="C162" s="4">
        <v>2</v>
      </c>
      <c r="D162" s="68"/>
      <c r="E162" s="69"/>
      <c r="F162" s="69"/>
      <c r="G162" s="69"/>
      <c r="H162" s="69"/>
      <c r="I162" s="69"/>
      <c r="J162" s="69"/>
      <c r="K162" s="69"/>
      <c r="L162" s="70"/>
      <c r="M162" s="270"/>
    </row>
    <row r="163" spans="1:17" ht="18.75" customHeight="1" thickBot="1" x14ac:dyDescent="0.3">
      <c r="A163" s="301"/>
      <c r="B163" s="296"/>
      <c r="C163" s="4">
        <v>3</v>
      </c>
      <c r="D163" s="68"/>
      <c r="E163" s="69"/>
      <c r="F163" s="69"/>
      <c r="G163" s="69"/>
      <c r="H163" s="69"/>
      <c r="I163" s="69"/>
      <c r="J163" s="69"/>
      <c r="K163" s="69"/>
      <c r="L163" s="70"/>
      <c r="M163" s="270"/>
    </row>
    <row r="164" spans="1:17" ht="18.75" customHeight="1" thickBot="1" x14ac:dyDescent="0.3">
      <c r="A164" s="301"/>
      <c r="B164" s="296"/>
      <c r="C164" s="4">
        <v>4</v>
      </c>
      <c r="D164" s="68"/>
      <c r="E164" s="69"/>
      <c r="F164" s="69"/>
      <c r="G164" s="69"/>
      <c r="H164" s="69"/>
      <c r="I164" s="69"/>
      <c r="J164" s="69"/>
      <c r="K164" s="69"/>
      <c r="L164" s="70"/>
      <c r="M164" s="270"/>
    </row>
    <row r="165" spans="1:17" ht="18.75" customHeight="1" thickBot="1" x14ac:dyDescent="0.3">
      <c r="A165" s="301"/>
      <c r="B165" s="297"/>
      <c r="C165" s="13">
        <v>5</v>
      </c>
      <c r="D165" s="71"/>
      <c r="E165" s="72"/>
      <c r="F165" s="72"/>
      <c r="G165" s="72"/>
      <c r="H165" s="72"/>
      <c r="I165" s="72"/>
      <c r="J165" s="72"/>
      <c r="K165" s="72"/>
      <c r="L165" s="73"/>
      <c r="M165" s="270"/>
    </row>
    <row r="166" spans="1:17" ht="18.75" customHeight="1" thickBot="1" x14ac:dyDescent="0.3">
      <c r="A166" s="301"/>
      <c r="B166" s="292" t="s">
        <v>5</v>
      </c>
      <c r="C166" s="51">
        <v>1</v>
      </c>
      <c r="D166" s="56"/>
      <c r="E166" s="57"/>
      <c r="F166" s="57"/>
      <c r="G166" s="57"/>
      <c r="H166" s="57"/>
      <c r="I166" s="57"/>
      <c r="J166" s="57"/>
      <c r="K166" s="57"/>
      <c r="L166" s="58"/>
      <c r="M166" s="271">
        <f>SUM(D166:L166)+SUM(D167:L167)+SUM(D168:L168)+SUM(D169:L169)+SUM(D170:L170)</f>
        <v>0</v>
      </c>
    </row>
    <row r="167" spans="1:17" ht="18.75" customHeight="1" thickBot="1" x14ac:dyDescent="0.3">
      <c r="A167" s="301"/>
      <c r="B167" s="293"/>
      <c r="C167" s="52">
        <v>2</v>
      </c>
      <c r="D167" s="59"/>
      <c r="E167" s="60"/>
      <c r="F167" s="60"/>
      <c r="G167" s="60"/>
      <c r="H167" s="60"/>
      <c r="I167" s="60"/>
      <c r="J167" s="60"/>
      <c r="K167" s="60"/>
      <c r="L167" s="61"/>
      <c r="M167" s="272"/>
    </row>
    <row r="168" spans="1:17" ht="18.75" customHeight="1" thickBot="1" x14ac:dyDescent="0.3">
      <c r="A168" s="301"/>
      <c r="B168" s="293"/>
      <c r="C168" s="52">
        <v>3</v>
      </c>
      <c r="D168" s="59"/>
      <c r="E168" s="60"/>
      <c r="F168" s="60"/>
      <c r="G168" s="60"/>
      <c r="H168" s="60"/>
      <c r="I168" s="60"/>
      <c r="J168" s="60"/>
      <c r="K168" s="60"/>
      <c r="L168" s="61"/>
      <c r="M168" s="272"/>
    </row>
    <row r="169" spans="1:17" ht="18.75" customHeight="1" thickBot="1" x14ac:dyDescent="0.3">
      <c r="A169" s="301"/>
      <c r="B169" s="293"/>
      <c r="C169" s="52">
        <v>4</v>
      </c>
      <c r="D169" s="59"/>
      <c r="E169" s="60"/>
      <c r="F169" s="60"/>
      <c r="G169" s="60"/>
      <c r="H169" s="60"/>
      <c r="I169" s="60"/>
      <c r="J169" s="60"/>
      <c r="K169" s="60"/>
      <c r="L169" s="61"/>
      <c r="M169" s="272"/>
    </row>
    <row r="170" spans="1:17" ht="18.75" customHeight="1" thickBot="1" x14ac:dyDescent="0.3">
      <c r="A170" s="301"/>
      <c r="B170" s="294"/>
      <c r="C170" s="53">
        <v>5</v>
      </c>
      <c r="D170" s="62"/>
      <c r="E170" s="63"/>
      <c r="F170" s="63"/>
      <c r="G170" s="63"/>
      <c r="H170" s="63"/>
      <c r="I170" s="63"/>
      <c r="J170" s="63"/>
      <c r="K170" s="63"/>
      <c r="L170" s="64"/>
      <c r="M170" s="273"/>
    </row>
    <row r="171" spans="1:17" ht="18.75" customHeight="1" thickTop="1" x14ac:dyDescent="0.25">
      <c r="A171" s="302"/>
      <c r="B171" s="259" t="s">
        <v>18</v>
      </c>
      <c r="C171" s="14">
        <v>1</v>
      </c>
      <c r="D171" s="74">
        <f t="shared" ref="D171:L175" si="25">SUM(D146,D151,D156,D161,D166)</f>
        <v>0</v>
      </c>
      <c r="E171" s="75">
        <f t="shared" si="25"/>
        <v>0</v>
      </c>
      <c r="F171" s="75">
        <f t="shared" si="25"/>
        <v>0</v>
      </c>
      <c r="G171" s="75">
        <f t="shared" si="25"/>
        <v>0</v>
      </c>
      <c r="H171" s="75">
        <f t="shared" si="25"/>
        <v>0</v>
      </c>
      <c r="I171" s="75">
        <f t="shared" si="25"/>
        <v>0</v>
      </c>
      <c r="J171" s="75">
        <f t="shared" si="25"/>
        <v>0</v>
      </c>
      <c r="K171" s="75">
        <f t="shared" si="25"/>
        <v>0</v>
      </c>
      <c r="L171" s="76">
        <f t="shared" si="25"/>
        <v>0</v>
      </c>
      <c r="M171" s="261"/>
      <c r="P171" s="134" t="s">
        <v>53</v>
      </c>
      <c r="Q171" s="135">
        <f>M36</f>
        <v>0</v>
      </c>
    </row>
    <row r="172" spans="1:17" ht="18.75" customHeight="1" x14ac:dyDescent="0.25">
      <c r="A172" s="302"/>
      <c r="B172" s="260"/>
      <c r="C172" s="4">
        <v>2</v>
      </c>
      <c r="D172" s="68">
        <f>SUM(D147,D152,D157,D162,D167)</f>
        <v>0</v>
      </c>
      <c r="E172" s="69">
        <f t="shared" si="25"/>
        <v>0</v>
      </c>
      <c r="F172" s="69">
        <f t="shared" si="25"/>
        <v>0</v>
      </c>
      <c r="G172" s="69">
        <f t="shared" si="25"/>
        <v>0</v>
      </c>
      <c r="H172" s="69">
        <f t="shared" si="25"/>
        <v>0</v>
      </c>
      <c r="I172" s="69">
        <f t="shared" si="25"/>
        <v>0</v>
      </c>
      <c r="J172" s="69">
        <f t="shared" si="25"/>
        <v>0</v>
      </c>
      <c r="K172" s="69">
        <f t="shared" si="25"/>
        <v>0</v>
      </c>
      <c r="L172" s="70">
        <f t="shared" si="25"/>
        <v>0</v>
      </c>
      <c r="M172" s="262"/>
      <c r="P172" s="136" t="s">
        <v>54</v>
      </c>
      <c r="Q172" s="137">
        <f>M72</f>
        <v>0</v>
      </c>
    </row>
    <row r="173" spans="1:17" ht="18.75" customHeight="1" x14ac:dyDescent="0.25">
      <c r="A173" s="302"/>
      <c r="B173" s="260"/>
      <c r="C173" s="4">
        <v>3</v>
      </c>
      <c r="D173" s="68">
        <f>SUM(D148,D153,D158,D163,D168)</f>
        <v>0</v>
      </c>
      <c r="E173" s="69">
        <f t="shared" si="25"/>
        <v>0</v>
      </c>
      <c r="F173" s="69">
        <f t="shared" si="25"/>
        <v>0</v>
      </c>
      <c r="G173" s="69">
        <f t="shared" si="25"/>
        <v>0</v>
      </c>
      <c r="H173" s="69">
        <f t="shared" si="25"/>
        <v>0</v>
      </c>
      <c r="I173" s="69">
        <f t="shared" si="25"/>
        <v>0</v>
      </c>
      <c r="J173" s="69">
        <f t="shared" si="25"/>
        <v>0</v>
      </c>
      <c r="K173" s="69">
        <f t="shared" si="25"/>
        <v>0</v>
      </c>
      <c r="L173" s="70">
        <f t="shared" si="25"/>
        <v>0</v>
      </c>
      <c r="M173" s="262"/>
      <c r="P173" s="136" t="s">
        <v>55</v>
      </c>
      <c r="Q173" s="137">
        <f>M108</f>
        <v>0</v>
      </c>
    </row>
    <row r="174" spans="1:17" ht="18.75" customHeight="1" x14ac:dyDescent="0.25">
      <c r="A174" s="302"/>
      <c r="B174" s="260"/>
      <c r="C174" s="4">
        <v>4</v>
      </c>
      <c r="D174" s="68">
        <f>SUM(D149,D154,D159,D164,D169)</f>
        <v>0</v>
      </c>
      <c r="E174" s="69">
        <f t="shared" si="25"/>
        <v>0</v>
      </c>
      <c r="F174" s="69">
        <f t="shared" si="25"/>
        <v>0</v>
      </c>
      <c r="G174" s="69">
        <f t="shared" si="25"/>
        <v>0</v>
      </c>
      <c r="H174" s="69">
        <f t="shared" si="25"/>
        <v>0</v>
      </c>
      <c r="I174" s="69">
        <f t="shared" si="25"/>
        <v>0</v>
      </c>
      <c r="J174" s="69">
        <f t="shared" si="25"/>
        <v>0</v>
      </c>
      <c r="K174" s="69">
        <f t="shared" si="25"/>
        <v>0</v>
      </c>
      <c r="L174" s="70">
        <f t="shared" si="25"/>
        <v>0</v>
      </c>
      <c r="M174" s="262"/>
      <c r="P174" s="136" t="s">
        <v>56</v>
      </c>
      <c r="Q174" s="137">
        <f>M144</f>
        <v>0</v>
      </c>
    </row>
    <row r="175" spans="1:17" ht="18.75" customHeight="1" thickBot="1" x14ac:dyDescent="0.3">
      <c r="A175" s="302"/>
      <c r="B175" s="260"/>
      <c r="C175" s="15">
        <v>5</v>
      </c>
      <c r="D175" s="77">
        <f>SUM(D150,D155,D160,D165,D170)</f>
        <v>0</v>
      </c>
      <c r="E175" s="78">
        <f t="shared" si="25"/>
        <v>0</v>
      </c>
      <c r="F175" s="78">
        <f t="shared" si="25"/>
        <v>0</v>
      </c>
      <c r="G175" s="78">
        <f t="shared" si="25"/>
        <v>0</v>
      </c>
      <c r="H175" s="78">
        <f t="shared" si="25"/>
        <v>0</v>
      </c>
      <c r="I175" s="78">
        <f t="shared" si="25"/>
        <v>0</v>
      </c>
      <c r="J175" s="78">
        <f t="shared" si="25"/>
        <v>0</v>
      </c>
      <c r="K175" s="78">
        <f t="shared" si="25"/>
        <v>0</v>
      </c>
      <c r="L175" s="79">
        <f t="shared" si="25"/>
        <v>0</v>
      </c>
      <c r="M175" s="262"/>
      <c r="P175" s="138" t="s">
        <v>57</v>
      </c>
      <c r="Q175" s="139">
        <f>M180</f>
        <v>0</v>
      </c>
    </row>
    <row r="176" spans="1:17" ht="18.75" hidden="1" customHeight="1" thickTop="1" x14ac:dyDescent="0.25">
      <c r="A176" s="302"/>
      <c r="B176" s="260"/>
      <c r="C176" s="26" t="s">
        <v>23</v>
      </c>
      <c r="D176" s="80">
        <f>COUNTIF(D146:D170,"&gt;0")</f>
        <v>0</v>
      </c>
      <c r="E176" s="81">
        <f t="shared" ref="E176:L176" si="26">COUNTIF(E146:E170,"&gt;0")</f>
        <v>0</v>
      </c>
      <c r="F176" s="81">
        <f t="shared" si="26"/>
        <v>0</v>
      </c>
      <c r="G176" s="81">
        <f t="shared" si="26"/>
        <v>0</v>
      </c>
      <c r="H176" s="81">
        <f t="shared" si="26"/>
        <v>0</v>
      </c>
      <c r="I176" s="81">
        <f t="shared" si="26"/>
        <v>0</v>
      </c>
      <c r="J176" s="81">
        <f t="shared" si="26"/>
        <v>0</v>
      </c>
      <c r="K176" s="81">
        <f t="shared" si="26"/>
        <v>0</v>
      </c>
      <c r="L176" s="82">
        <f t="shared" si="26"/>
        <v>0</v>
      </c>
      <c r="M176" s="306"/>
    </row>
    <row r="177" spans="1:17" ht="18.75" hidden="1" customHeight="1" thickBot="1" x14ac:dyDescent="0.3">
      <c r="A177" s="302"/>
      <c r="B177" s="260"/>
      <c r="C177" s="27" t="s">
        <v>24</v>
      </c>
      <c r="D177" s="83">
        <f>COUNTIF(D146:D170,"&lt;0")</f>
        <v>0</v>
      </c>
      <c r="E177" s="84">
        <f t="shared" ref="E177:L177" si="27">COUNTIF(E146:E170,"&lt;0")</f>
        <v>0</v>
      </c>
      <c r="F177" s="84">
        <f t="shared" si="27"/>
        <v>0</v>
      </c>
      <c r="G177" s="84">
        <f t="shared" si="27"/>
        <v>0</v>
      </c>
      <c r="H177" s="84">
        <f t="shared" si="27"/>
        <v>0</v>
      </c>
      <c r="I177" s="84">
        <f t="shared" si="27"/>
        <v>0</v>
      </c>
      <c r="J177" s="84">
        <f t="shared" si="27"/>
        <v>0</v>
      </c>
      <c r="K177" s="84">
        <f t="shared" si="27"/>
        <v>0</v>
      </c>
      <c r="L177" s="85">
        <f t="shared" si="27"/>
        <v>0</v>
      </c>
      <c r="M177" s="307"/>
    </row>
    <row r="178" spans="1:17" ht="18.75" hidden="1" customHeight="1" thickTop="1" x14ac:dyDescent="0.25">
      <c r="A178" s="302"/>
      <c r="B178" s="260"/>
      <c r="C178" s="28" t="s">
        <v>23</v>
      </c>
      <c r="D178" s="86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87">
        <f t="shared" si="28"/>
        <v>0</v>
      </c>
      <c r="F178" s="87">
        <f t="shared" si="28"/>
        <v>0</v>
      </c>
      <c r="G178" s="87">
        <f t="shared" si="28"/>
        <v>0</v>
      </c>
      <c r="H178" s="87">
        <f t="shared" si="28"/>
        <v>0</v>
      </c>
      <c r="I178" s="87">
        <f t="shared" si="28"/>
        <v>0</v>
      </c>
      <c r="J178" s="87">
        <f t="shared" si="28"/>
        <v>0</v>
      </c>
      <c r="K178" s="87">
        <f t="shared" si="28"/>
        <v>0</v>
      </c>
      <c r="L178" s="88">
        <f t="shared" si="28"/>
        <v>0</v>
      </c>
      <c r="M178" s="284"/>
    </row>
    <row r="179" spans="1:17" ht="18.75" hidden="1" customHeight="1" thickBot="1" x14ac:dyDescent="0.3">
      <c r="A179" s="302"/>
      <c r="B179" s="260"/>
      <c r="C179" s="34" t="s">
        <v>24</v>
      </c>
      <c r="D179" s="89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90">
        <f t="shared" si="29"/>
        <v>0</v>
      </c>
      <c r="F179" s="90">
        <f t="shared" si="29"/>
        <v>0</v>
      </c>
      <c r="G179" s="90">
        <f t="shared" si="29"/>
        <v>0</v>
      </c>
      <c r="H179" s="90">
        <f t="shared" si="29"/>
        <v>0</v>
      </c>
      <c r="I179" s="90">
        <f t="shared" si="29"/>
        <v>0</v>
      </c>
      <c r="J179" s="90">
        <f t="shared" si="29"/>
        <v>0</v>
      </c>
      <c r="K179" s="90">
        <f t="shared" si="29"/>
        <v>0</v>
      </c>
      <c r="L179" s="91">
        <f t="shared" si="29"/>
        <v>0</v>
      </c>
      <c r="M179" s="285"/>
    </row>
    <row r="180" spans="1:17" ht="27" customHeight="1" thickTop="1" thickBot="1" x14ac:dyDescent="0.4">
      <c r="A180" s="303"/>
      <c r="B180" s="298" t="s">
        <v>0</v>
      </c>
      <c r="C180" s="299"/>
      <c r="D180" s="128">
        <f>SUM(D171:D175)</f>
        <v>0</v>
      </c>
      <c r="E180" s="129">
        <f t="shared" ref="E180:L180" si="30">SUM(E171:E175)</f>
        <v>0</v>
      </c>
      <c r="F180" s="129">
        <f t="shared" si="30"/>
        <v>0</v>
      </c>
      <c r="G180" s="129">
        <f t="shared" si="30"/>
        <v>0</v>
      </c>
      <c r="H180" s="129">
        <f t="shared" si="30"/>
        <v>0</v>
      </c>
      <c r="I180" s="129">
        <f t="shared" si="30"/>
        <v>0</v>
      </c>
      <c r="J180" s="129">
        <f t="shared" si="30"/>
        <v>0</v>
      </c>
      <c r="K180" s="129">
        <f t="shared" si="30"/>
        <v>0</v>
      </c>
      <c r="L180" s="130">
        <f t="shared" si="30"/>
        <v>0</v>
      </c>
      <c r="M180" s="116">
        <f>SUM(D180:L180)</f>
        <v>0</v>
      </c>
    </row>
    <row r="181" spans="1:17" ht="27.75" customHeight="1" thickBot="1" x14ac:dyDescent="0.4">
      <c r="D181" s="99"/>
      <c r="E181" s="99"/>
      <c r="F181" s="99"/>
      <c r="G181" s="99"/>
      <c r="H181" s="99"/>
      <c r="I181" s="99"/>
      <c r="J181" s="99"/>
      <c r="K181" s="99"/>
      <c r="L181" s="99"/>
      <c r="M181" s="118"/>
    </row>
    <row r="182" spans="1:17" ht="30" customHeight="1" thickTop="1" thickBot="1" x14ac:dyDescent="0.35">
      <c r="A182" s="279" t="s">
        <v>0</v>
      </c>
      <c r="B182" s="280"/>
      <c r="C182" s="280"/>
      <c r="D182" s="131">
        <f>D36+D72+D108+D144+D180</f>
        <v>0</v>
      </c>
      <c r="E182" s="132">
        <f t="shared" ref="E182:L182" si="31">E36+E72+E108+E144+E180</f>
        <v>0</v>
      </c>
      <c r="F182" s="132">
        <f t="shared" si="31"/>
        <v>0</v>
      </c>
      <c r="G182" s="132">
        <f t="shared" si="31"/>
        <v>0</v>
      </c>
      <c r="H182" s="132">
        <f t="shared" si="31"/>
        <v>0</v>
      </c>
      <c r="I182" s="132">
        <f t="shared" si="31"/>
        <v>0</v>
      </c>
      <c r="J182" s="132">
        <f t="shared" si="31"/>
        <v>0</v>
      </c>
      <c r="K182" s="132">
        <f t="shared" si="31"/>
        <v>0</v>
      </c>
      <c r="L182" s="133">
        <f t="shared" si="31"/>
        <v>0</v>
      </c>
      <c r="M182" s="119">
        <f>SUM(D182:L182)</f>
        <v>0</v>
      </c>
    </row>
    <row r="183" spans="1:17" ht="35.25" customHeight="1" thickTop="1" thickBot="1" x14ac:dyDescent="0.4">
      <c r="M183" s="117"/>
    </row>
    <row r="184" spans="1:17" ht="22.5" customHeight="1" thickTop="1" x14ac:dyDescent="0.25">
      <c r="A184" s="286" t="s">
        <v>23</v>
      </c>
      <c r="B184" s="275" t="s">
        <v>27</v>
      </c>
      <c r="C184" s="276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125">
        <f>SUM(D184:L184)</f>
        <v>0</v>
      </c>
      <c r="P184" s="31" t="s">
        <v>1</v>
      </c>
      <c r="Q184" s="107">
        <f>$M$2+$M$38+$M$74+$M$110+$M$146</f>
        <v>0</v>
      </c>
    </row>
    <row r="185" spans="1:17" ht="22.5" customHeight="1" x14ac:dyDescent="0.25">
      <c r="A185" s="287"/>
      <c r="B185" s="265" t="s">
        <v>0</v>
      </c>
      <c r="C185" s="266"/>
      <c r="D185" s="69">
        <f t="shared" ref="D185:L185" si="33">D34+D70+D106+D142+D178</f>
        <v>0</v>
      </c>
      <c r="E185" s="69">
        <f t="shared" si="33"/>
        <v>0</v>
      </c>
      <c r="F185" s="69">
        <f t="shared" si="33"/>
        <v>0</v>
      </c>
      <c r="G185" s="69">
        <f t="shared" si="33"/>
        <v>0</v>
      </c>
      <c r="H185" s="69">
        <f t="shared" si="33"/>
        <v>0</v>
      </c>
      <c r="I185" s="69">
        <f t="shared" si="33"/>
        <v>0</v>
      </c>
      <c r="J185" s="69">
        <f t="shared" si="33"/>
        <v>0</v>
      </c>
      <c r="K185" s="69">
        <f t="shared" si="33"/>
        <v>0</v>
      </c>
      <c r="L185" s="100">
        <f t="shared" si="33"/>
        <v>0</v>
      </c>
      <c r="M185" s="121">
        <f>SUM(D185:L185)</f>
        <v>0</v>
      </c>
      <c r="P185" s="32" t="s">
        <v>2</v>
      </c>
      <c r="Q185" s="108">
        <f>$M$7+$M$43+$M$79+$M$115+$M$151</f>
        <v>0</v>
      </c>
    </row>
    <row r="186" spans="1:17" ht="22.5" customHeight="1" thickBot="1" x14ac:dyDescent="0.3">
      <c r="A186" s="288"/>
      <c r="B186" s="277" t="s">
        <v>48</v>
      </c>
      <c r="C186" s="278"/>
      <c r="D186" s="101" t="e">
        <f>D185/D184</f>
        <v>#DIV/0!</v>
      </c>
      <c r="E186" s="102" t="e">
        <f t="shared" ref="E186:L186" si="34">E185/E184</f>
        <v>#DIV/0!</v>
      </c>
      <c r="F186" s="102" t="e">
        <f t="shared" si="34"/>
        <v>#DIV/0!</v>
      </c>
      <c r="G186" s="102" t="e">
        <f t="shared" si="34"/>
        <v>#DIV/0!</v>
      </c>
      <c r="H186" s="102" t="e">
        <f t="shared" si="34"/>
        <v>#DIV/0!</v>
      </c>
      <c r="I186" s="102" t="e">
        <f t="shared" si="34"/>
        <v>#DIV/0!</v>
      </c>
      <c r="J186" s="102" t="e">
        <f t="shared" si="34"/>
        <v>#DIV/0!</v>
      </c>
      <c r="K186" s="102" t="e">
        <f t="shared" si="34"/>
        <v>#DIV/0!</v>
      </c>
      <c r="L186" s="103" t="e">
        <f t="shared" si="34"/>
        <v>#DIV/0!</v>
      </c>
      <c r="M186" s="122" t="e">
        <f>M185/M184</f>
        <v>#DIV/0!</v>
      </c>
      <c r="P186" s="32" t="s">
        <v>3</v>
      </c>
      <c r="Q186" s="108">
        <f>$M$12+$M$48+$M$84+$M$120+$M$156</f>
        <v>0</v>
      </c>
    </row>
    <row r="187" spans="1:17" ht="22.5" customHeight="1" thickTop="1" x14ac:dyDescent="0.25">
      <c r="A187" s="289" t="s">
        <v>24</v>
      </c>
      <c r="B187" s="263" t="s">
        <v>26</v>
      </c>
      <c r="C187" s="264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126">
        <f>SUM(D187:L187)</f>
        <v>0</v>
      </c>
      <c r="P187" s="32" t="s">
        <v>4</v>
      </c>
      <c r="Q187" s="108">
        <f>$M$17+$M$53+$M$89+$M$125+$M$161</f>
        <v>0</v>
      </c>
    </row>
    <row r="188" spans="1:17" ht="22.5" customHeight="1" thickBot="1" x14ac:dyDescent="0.3">
      <c r="A188" s="290"/>
      <c r="B188" s="265" t="s">
        <v>0</v>
      </c>
      <c r="C188" s="266"/>
      <c r="D188" s="104">
        <f>D35+D71+D107+D143+D179</f>
        <v>0</v>
      </c>
      <c r="E188" s="69">
        <f t="shared" ref="E188:L188" si="36">E35+E71+E107+E143+E179</f>
        <v>0</v>
      </c>
      <c r="F188" s="69">
        <f t="shared" si="36"/>
        <v>0</v>
      </c>
      <c r="G188" s="69">
        <f t="shared" si="36"/>
        <v>0</v>
      </c>
      <c r="H188" s="69">
        <f t="shared" si="36"/>
        <v>0</v>
      </c>
      <c r="I188" s="69">
        <f t="shared" si="36"/>
        <v>0</v>
      </c>
      <c r="J188" s="69">
        <f t="shared" si="36"/>
        <v>0</v>
      </c>
      <c r="K188" s="69">
        <f t="shared" si="36"/>
        <v>0</v>
      </c>
      <c r="L188" s="100">
        <f t="shared" si="36"/>
        <v>0</v>
      </c>
      <c r="M188" s="121">
        <f>SUM(D188:L188)</f>
        <v>0</v>
      </c>
      <c r="P188" s="33" t="s">
        <v>5</v>
      </c>
      <c r="Q188" s="109">
        <f>$M$22+$M$58+$M$94+$M$130+$M$166</f>
        <v>0</v>
      </c>
    </row>
    <row r="189" spans="1:17" ht="22.5" customHeight="1" thickBot="1" x14ac:dyDescent="0.3">
      <c r="A189" s="291"/>
      <c r="B189" s="267" t="s">
        <v>48</v>
      </c>
      <c r="C189" s="268"/>
      <c r="D189" s="105" t="e">
        <f>D188/D187</f>
        <v>#DIV/0!</v>
      </c>
      <c r="E189" s="78" t="e">
        <f t="shared" ref="E189:L189" si="37">E188/E187</f>
        <v>#DIV/0!</v>
      </c>
      <c r="F189" s="78" t="e">
        <f t="shared" si="37"/>
        <v>#DIV/0!</v>
      </c>
      <c r="G189" s="78" t="e">
        <f t="shared" si="37"/>
        <v>#DIV/0!</v>
      </c>
      <c r="H189" s="78" t="e">
        <f t="shared" si="37"/>
        <v>#DIV/0!</v>
      </c>
      <c r="I189" s="78" t="e">
        <f t="shared" si="37"/>
        <v>#DIV/0!</v>
      </c>
      <c r="J189" s="78" t="e">
        <f t="shared" si="37"/>
        <v>#DIV/0!</v>
      </c>
      <c r="K189" s="78" t="e">
        <f t="shared" si="37"/>
        <v>#DIV/0!</v>
      </c>
      <c r="L189" s="106" t="e">
        <f t="shared" si="37"/>
        <v>#DIV/0!</v>
      </c>
      <c r="M189" s="124" t="e">
        <f>M188/M187</f>
        <v>#DIV/0!</v>
      </c>
    </row>
    <row r="190" spans="1:17" ht="36" customHeight="1" thickTop="1" thickBot="1" x14ac:dyDescent="0.3">
      <c r="A190" s="281" t="s">
        <v>28</v>
      </c>
      <c r="B190" s="282"/>
      <c r="C190" s="283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127" t="e">
        <f t="shared" si="38"/>
        <v>#DIV/0!</v>
      </c>
    </row>
    <row r="191" spans="1:17" ht="18.75" customHeight="1" thickTop="1" x14ac:dyDescent="0.25">
      <c r="B191" s="17"/>
    </row>
    <row r="192" spans="1:17" ht="30" customHeight="1" thickBot="1" x14ac:dyDescent="0.4">
      <c r="B192" s="17"/>
      <c r="I192" s="274" t="s">
        <v>6</v>
      </c>
      <c r="J192" s="274"/>
      <c r="K192" s="257" t="e">
        <f>M186/M189</f>
        <v>#DIV/0!</v>
      </c>
      <c r="L192" s="258"/>
      <c r="M192" s="18" t="s">
        <v>25</v>
      </c>
    </row>
    <row r="193" spans="2:12" ht="18.75" customHeight="1" thickTop="1" x14ac:dyDescent="0.25">
      <c r="B193" s="17"/>
    </row>
    <row r="194" spans="2:12" ht="18.75" customHeight="1" thickBot="1" x14ac:dyDescent="0.3">
      <c r="B194" s="17"/>
    </row>
    <row r="195" spans="2:12" ht="56.25" customHeight="1" thickTop="1" thickBot="1" x14ac:dyDescent="0.3">
      <c r="B195" s="17"/>
      <c r="D195" s="254" t="str">
        <f>IF(M182&gt;1000,"Awesome, Congratulation !","Boot to Asses !!!")</f>
        <v>Boot to Asses !!!</v>
      </c>
      <c r="E195" s="255"/>
      <c r="F195" s="255"/>
      <c r="G195" s="255"/>
      <c r="H195" s="255"/>
      <c r="I195" s="255"/>
      <c r="J195" s="255"/>
      <c r="K195" s="255"/>
      <c r="L195" s="256"/>
    </row>
    <row r="196" spans="2:12" ht="18.75" customHeight="1" thickTop="1" x14ac:dyDescent="0.25">
      <c r="B196" s="17"/>
    </row>
    <row r="197" spans="2:12" ht="18.75" customHeight="1" x14ac:dyDescent="0.25">
      <c r="B197" s="17"/>
    </row>
    <row r="198" spans="2:12" ht="18.75" customHeight="1" x14ac:dyDescent="0.25">
      <c r="B198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5:L195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98"/>
  <sheetViews>
    <sheetView workbookViewId="0">
      <pane ySplit="1" topLeftCell="A2" activePane="bottomLeft" state="frozen"/>
      <selection pane="bottomLeft" activeCell="R9" sqref="R9"/>
    </sheetView>
  </sheetViews>
  <sheetFormatPr defaultRowHeight="18.75" customHeight="1" x14ac:dyDescent="0.35"/>
  <cols>
    <col min="1" max="1" width="7.75" style="1" customWidth="1"/>
    <col min="2" max="2" width="8.75" style="2" customWidth="1"/>
    <col min="3" max="3" width="5.25" style="1" customWidth="1"/>
    <col min="4" max="13" width="11.75" style="1" customWidth="1"/>
    <col min="14" max="15" width="9" style="1"/>
    <col min="16" max="16" width="9" style="1" customWidth="1"/>
    <col min="17" max="17" width="13.625" style="1" customWidth="1"/>
    <col min="18" max="16384" width="9" style="1"/>
  </cols>
  <sheetData>
    <row r="1" spans="1:13" ht="22.5" customHeight="1" thickBot="1" x14ac:dyDescent="0.3">
      <c r="A1" s="3" t="s">
        <v>16</v>
      </c>
      <c r="B1" s="6" t="s">
        <v>17</v>
      </c>
      <c r="C1" s="7" t="s">
        <v>14</v>
      </c>
      <c r="D1" s="10" t="s">
        <v>50</v>
      </c>
      <c r="E1" s="11" t="s">
        <v>7</v>
      </c>
      <c r="F1" s="11" t="s">
        <v>77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 x14ac:dyDescent="0.3">
      <c r="A2" s="301" t="s">
        <v>15</v>
      </c>
      <c r="B2" s="292" t="s">
        <v>1</v>
      </c>
      <c r="C2" s="51">
        <v>1</v>
      </c>
      <c r="D2" s="56"/>
      <c r="E2" s="57"/>
      <c r="F2" s="57"/>
      <c r="G2" s="57"/>
      <c r="H2" s="57"/>
      <c r="I2" s="57"/>
      <c r="J2" s="57"/>
      <c r="K2" s="57"/>
      <c r="L2" s="58"/>
      <c r="M2" s="271">
        <f>SUM(D2:L2)+SUM(D3:L3)+SUM(D4:L4)+SUM(D5:L5)+SUM(D6:L6)</f>
        <v>0</v>
      </c>
    </row>
    <row r="3" spans="1:13" ht="18.75" customHeight="1" thickBot="1" x14ac:dyDescent="0.3">
      <c r="A3" s="301"/>
      <c r="B3" s="293"/>
      <c r="C3" s="52">
        <v>2</v>
      </c>
      <c r="D3" s="59"/>
      <c r="E3" s="60"/>
      <c r="F3" s="60"/>
      <c r="G3" s="60"/>
      <c r="H3" s="60"/>
      <c r="I3" s="60"/>
      <c r="J3" s="60"/>
      <c r="K3" s="60"/>
      <c r="L3" s="61"/>
      <c r="M3" s="272"/>
    </row>
    <row r="4" spans="1:13" ht="18.75" customHeight="1" thickBot="1" x14ac:dyDescent="0.3">
      <c r="A4" s="301"/>
      <c r="B4" s="293"/>
      <c r="C4" s="52">
        <v>3</v>
      </c>
      <c r="D4" s="59"/>
      <c r="E4" s="60"/>
      <c r="F4" s="60"/>
      <c r="G4" s="60"/>
      <c r="H4" s="60"/>
      <c r="I4" s="60"/>
      <c r="J4" s="60"/>
      <c r="K4" s="60"/>
      <c r="L4" s="61"/>
      <c r="M4" s="272"/>
    </row>
    <row r="5" spans="1:13" ht="18.75" customHeight="1" thickBot="1" x14ac:dyDescent="0.3">
      <c r="A5" s="301"/>
      <c r="B5" s="293"/>
      <c r="C5" s="52">
        <v>4</v>
      </c>
      <c r="D5" s="59"/>
      <c r="E5" s="60"/>
      <c r="F5" s="60"/>
      <c r="G5" s="60"/>
      <c r="H5" s="60"/>
      <c r="I5" s="60"/>
      <c r="J5" s="60"/>
      <c r="K5" s="60"/>
      <c r="L5" s="61"/>
      <c r="M5" s="272"/>
    </row>
    <row r="6" spans="1:13" ht="18.75" customHeight="1" thickBot="1" x14ac:dyDescent="0.3">
      <c r="A6" s="301"/>
      <c r="B6" s="294"/>
      <c r="C6" s="53">
        <v>5</v>
      </c>
      <c r="D6" s="62"/>
      <c r="E6" s="63"/>
      <c r="F6" s="63"/>
      <c r="G6" s="63"/>
      <c r="H6" s="63"/>
      <c r="I6" s="63"/>
      <c r="J6" s="63"/>
      <c r="K6" s="63"/>
      <c r="L6" s="64"/>
      <c r="M6" s="272"/>
    </row>
    <row r="7" spans="1:13" ht="18.75" customHeight="1" thickBot="1" x14ac:dyDescent="0.3">
      <c r="A7" s="301"/>
      <c r="B7" s="295" t="s">
        <v>2</v>
      </c>
      <c r="C7" s="8">
        <v>1</v>
      </c>
      <c r="D7" s="65"/>
      <c r="E7" s="66"/>
      <c r="F7" s="66"/>
      <c r="G7" s="66"/>
      <c r="H7" s="66"/>
      <c r="I7" s="66"/>
      <c r="J7" s="66"/>
      <c r="K7" s="66"/>
      <c r="L7" s="67"/>
      <c r="M7" s="269">
        <f>SUM(D7:L7)+SUM(D8:L8)+SUM(D9:L9)+SUM(D10:L10)+SUM(D11:L11)</f>
        <v>0</v>
      </c>
    </row>
    <row r="8" spans="1:13" ht="18.75" customHeight="1" thickBot="1" x14ac:dyDescent="0.3">
      <c r="A8" s="301"/>
      <c r="B8" s="296"/>
      <c r="C8" s="5">
        <v>2</v>
      </c>
      <c r="D8" s="68"/>
      <c r="E8" s="69"/>
      <c r="F8" s="69"/>
      <c r="G8" s="69"/>
      <c r="H8" s="69"/>
      <c r="I8" s="69"/>
      <c r="J8" s="69"/>
      <c r="K8" s="69"/>
      <c r="L8" s="70"/>
      <c r="M8" s="270"/>
    </row>
    <row r="9" spans="1:13" ht="18.75" customHeight="1" thickBot="1" x14ac:dyDescent="0.3">
      <c r="A9" s="301"/>
      <c r="B9" s="296"/>
      <c r="C9" s="5">
        <v>3</v>
      </c>
      <c r="D9" s="68"/>
      <c r="E9" s="69"/>
      <c r="F9" s="69"/>
      <c r="G9" s="69"/>
      <c r="H9" s="69"/>
      <c r="I9" s="69"/>
      <c r="J9" s="69"/>
      <c r="K9" s="69"/>
      <c r="L9" s="70"/>
      <c r="M9" s="270"/>
    </row>
    <row r="10" spans="1:13" ht="18.75" customHeight="1" thickBot="1" x14ac:dyDescent="0.3">
      <c r="A10" s="301"/>
      <c r="B10" s="296"/>
      <c r="C10" s="5">
        <v>4</v>
      </c>
      <c r="D10" s="68"/>
      <c r="E10" s="69"/>
      <c r="F10" s="69"/>
      <c r="G10" s="69"/>
      <c r="H10" s="69"/>
      <c r="I10" s="69"/>
      <c r="J10" s="69"/>
      <c r="K10" s="69"/>
      <c r="L10" s="70"/>
      <c r="M10" s="270"/>
    </row>
    <row r="11" spans="1:13" ht="18.75" customHeight="1" thickBot="1" x14ac:dyDescent="0.3">
      <c r="A11" s="301"/>
      <c r="B11" s="297"/>
      <c r="C11" s="9">
        <v>5</v>
      </c>
      <c r="D11" s="71"/>
      <c r="E11" s="72"/>
      <c r="F11" s="72"/>
      <c r="G11" s="72"/>
      <c r="H11" s="72"/>
      <c r="I11" s="72"/>
      <c r="J11" s="72"/>
      <c r="K11" s="72"/>
      <c r="L11" s="73"/>
      <c r="M11" s="270"/>
    </row>
    <row r="12" spans="1:13" ht="18.75" customHeight="1" thickBot="1" x14ac:dyDescent="0.3">
      <c r="A12" s="301"/>
      <c r="B12" s="292" t="s">
        <v>3</v>
      </c>
      <c r="C12" s="51">
        <v>1</v>
      </c>
      <c r="D12" s="56"/>
      <c r="E12" s="57"/>
      <c r="F12" s="57"/>
      <c r="G12" s="57"/>
      <c r="H12" s="57"/>
      <c r="I12" s="57"/>
      <c r="J12" s="57"/>
      <c r="K12" s="57"/>
      <c r="L12" s="58"/>
      <c r="M12" s="271">
        <f>SUM(D12:L12)+SUM(D13:L13)+SUM(D14:L14)+SUM(D15:L15)+SUM(D16:L16)</f>
        <v>0</v>
      </c>
    </row>
    <row r="13" spans="1:13" ht="18.75" customHeight="1" thickBot="1" x14ac:dyDescent="0.3">
      <c r="A13" s="301"/>
      <c r="B13" s="293"/>
      <c r="C13" s="52">
        <v>2</v>
      </c>
      <c r="D13" s="59"/>
      <c r="E13" s="60"/>
      <c r="F13" s="60"/>
      <c r="G13" s="60"/>
      <c r="H13" s="60"/>
      <c r="I13" s="60"/>
      <c r="J13" s="60"/>
      <c r="K13" s="60"/>
      <c r="L13" s="61"/>
      <c r="M13" s="272"/>
    </row>
    <row r="14" spans="1:13" ht="18.75" customHeight="1" thickBot="1" x14ac:dyDescent="0.3">
      <c r="A14" s="301"/>
      <c r="B14" s="293"/>
      <c r="C14" s="52">
        <v>3</v>
      </c>
      <c r="D14" s="59"/>
      <c r="E14" s="60"/>
      <c r="F14" s="60"/>
      <c r="G14" s="60"/>
      <c r="H14" s="60"/>
      <c r="I14" s="60"/>
      <c r="J14" s="60"/>
      <c r="K14" s="60"/>
      <c r="L14" s="61"/>
      <c r="M14" s="272"/>
    </row>
    <row r="15" spans="1:13" ht="18.75" customHeight="1" thickBot="1" x14ac:dyDescent="0.3">
      <c r="A15" s="301"/>
      <c r="B15" s="293"/>
      <c r="C15" s="52">
        <v>4</v>
      </c>
      <c r="D15" s="59"/>
      <c r="E15" s="60"/>
      <c r="F15" s="60"/>
      <c r="G15" s="60"/>
      <c r="H15" s="60"/>
      <c r="I15" s="60"/>
      <c r="J15" s="60"/>
      <c r="K15" s="60"/>
      <c r="L15" s="61"/>
      <c r="M15" s="272"/>
    </row>
    <row r="16" spans="1:13" ht="18.75" customHeight="1" thickBot="1" x14ac:dyDescent="0.3">
      <c r="A16" s="301"/>
      <c r="B16" s="294"/>
      <c r="C16" s="53">
        <v>5</v>
      </c>
      <c r="D16" s="62"/>
      <c r="E16" s="63"/>
      <c r="F16" s="63"/>
      <c r="G16" s="63"/>
      <c r="H16" s="63"/>
      <c r="I16" s="63"/>
      <c r="J16" s="63"/>
      <c r="K16" s="63"/>
      <c r="L16" s="64"/>
      <c r="M16" s="272"/>
    </row>
    <row r="17" spans="1:13" ht="18.75" customHeight="1" thickBot="1" x14ac:dyDescent="0.3">
      <c r="A17" s="301"/>
      <c r="B17" s="295" t="s">
        <v>4</v>
      </c>
      <c r="C17" s="12">
        <v>1</v>
      </c>
      <c r="D17" s="65"/>
      <c r="E17" s="66"/>
      <c r="F17" s="66"/>
      <c r="G17" s="66"/>
      <c r="H17" s="66"/>
      <c r="I17" s="66"/>
      <c r="J17" s="66"/>
      <c r="K17" s="66"/>
      <c r="L17" s="67"/>
      <c r="M17" s="269">
        <f>SUM(D17:L17)+SUM(D18:L18)+SUM(D19:L19)+SUM(D20:L20)+SUM(D21:L21)</f>
        <v>0</v>
      </c>
    </row>
    <row r="18" spans="1:13" ht="18.75" customHeight="1" thickBot="1" x14ac:dyDescent="0.3">
      <c r="A18" s="301"/>
      <c r="B18" s="296"/>
      <c r="C18" s="4">
        <v>2</v>
      </c>
      <c r="D18" s="68"/>
      <c r="E18" s="69"/>
      <c r="F18" s="69"/>
      <c r="G18" s="69"/>
      <c r="H18" s="69"/>
      <c r="I18" s="69"/>
      <c r="J18" s="69"/>
      <c r="K18" s="69"/>
      <c r="L18" s="70"/>
      <c r="M18" s="270"/>
    </row>
    <row r="19" spans="1:13" ht="18.75" customHeight="1" thickBot="1" x14ac:dyDescent="0.3">
      <c r="A19" s="301"/>
      <c r="B19" s="296"/>
      <c r="C19" s="4">
        <v>3</v>
      </c>
      <c r="D19" s="68"/>
      <c r="E19" s="69"/>
      <c r="F19" s="69"/>
      <c r="G19" s="69"/>
      <c r="H19" s="69"/>
      <c r="I19" s="69"/>
      <c r="J19" s="69"/>
      <c r="K19" s="69"/>
      <c r="L19" s="70"/>
      <c r="M19" s="270"/>
    </row>
    <row r="20" spans="1:13" ht="18.75" customHeight="1" thickBot="1" x14ac:dyDescent="0.3">
      <c r="A20" s="301"/>
      <c r="B20" s="296"/>
      <c r="C20" s="4">
        <v>4</v>
      </c>
      <c r="D20" s="68"/>
      <c r="E20" s="69"/>
      <c r="F20" s="69"/>
      <c r="G20" s="69"/>
      <c r="H20" s="69"/>
      <c r="I20" s="69"/>
      <c r="J20" s="69"/>
      <c r="K20" s="69"/>
      <c r="L20" s="70"/>
      <c r="M20" s="270"/>
    </row>
    <row r="21" spans="1:13" ht="18.75" customHeight="1" thickBot="1" x14ac:dyDescent="0.3">
      <c r="A21" s="301"/>
      <c r="B21" s="297"/>
      <c r="C21" s="13">
        <v>5</v>
      </c>
      <c r="D21" s="71"/>
      <c r="E21" s="72"/>
      <c r="F21" s="72"/>
      <c r="G21" s="72"/>
      <c r="H21" s="72"/>
      <c r="I21" s="72"/>
      <c r="J21" s="72"/>
      <c r="K21" s="72"/>
      <c r="L21" s="73"/>
      <c r="M21" s="270"/>
    </row>
    <row r="22" spans="1:13" ht="18.75" customHeight="1" thickBot="1" x14ac:dyDescent="0.3">
      <c r="A22" s="301"/>
      <c r="B22" s="292" t="s">
        <v>5</v>
      </c>
      <c r="C22" s="51">
        <v>1</v>
      </c>
      <c r="D22" s="56"/>
      <c r="E22" s="57"/>
      <c r="F22" s="57"/>
      <c r="G22" s="57"/>
      <c r="H22" s="57"/>
      <c r="I22" s="57"/>
      <c r="J22" s="57"/>
      <c r="K22" s="57"/>
      <c r="L22" s="58"/>
      <c r="M22" s="271">
        <f>SUM(D22:L22)+SUM(D23:L23)+SUM(D24:L24)+SUM(D25:L25)+SUM(D26:L26)</f>
        <v>0</v>
      </c>
    </row>
    <row r="23" spans="1:13" ht="18.75" customHeight="1" thickBot="1" x14ac:dyDescent="0.3">
      <c r="A23" s="301"/>
      <c r="B23" s="293"/>
      <c r="C23" s="52">
        <v>2</v>
      </c>
      <c r="D23" s="59"/>
      <c r="E23" s="60"/>
      <c r="F23" s="60"/>
      <c r="G23" s="60"/>
      <c r="H23" s="60"/>
      <c r="I23" s="60"/>
      <c r="J23" s="60"/>
      <c r="K23" s="60"/>
      <c r="L23" s="61"/>
      <c r="M23" s="272"/>
    </row>
    <row r="24" spans="1:13" ht="18.75" customHeight="1" thickBot="1" x14ac:dyDescent="0.3">
      <c r="A24" s="301"/>
      <c r="B24" s="293"/>
      <c r="C24" s="52">
        <v>3</v>
      </c>
      <c r="D24" s="59"/>
      <c r="E24" s="60"/>
      <c r="F24" s="60"/>
      <c r="G24" s="60"/>
      <c r="H24" s="60"/>
      <c r="I24" s="60"/>
      <c r="J24" s="60"/>
      <c r="K24" s="60"/>
      <c r="L24" s="61"/>
      <c r="M24" s="272"/>
    </row>
    <row r="25" spans="1:13" ht="18.75" customHeight="1" thickBot="1" x14ac:dyDescent="0.3">
      <c r="A25" s="301"/>
      <c r="B25" s="293"/>
      <c r="C25" s="52">
        <v>4</v>
      </c>
      <c r="D25" s="59"/>
      <c r="E25" s="60"/>
      <c r="F25" s="60"/>
      <c r="G25" s="60"/>
      <c r="H25" s="60"/>
      <c r="I25" s="60"/>
      <c r="J25" s="60"/>
      <c r="K25" s="60"/>
      <c r="L25" s="61"/>
      <c r="M25" s="272"/>
    </row>
    <row r="26" spans="1:13" ht="18.75" customHeight="1" thickBot="1" x14ac:dyDescent="0.3">
      <c r="A26" s="301"/>
      <c r="B26" s="294"/>
      <c r="C26" s="53">
        <v>5</v>
      </c>
      <c r="D26" s="62"/>
      <c r="E26" s="63"/>
      <c r="F26" s="63"/>
      <c r="G26" s="63"/>
      <c r="H26" s="63"/>
      <c r="I26" s="63"/>
      <c r="J26" s="63"/>
      <c r="K26" s="63"/>
      <c r="L26" s="64"/>
      <c r="M26" s="273"/>
    </row>
    <row r="27" spans="1:13" ht="18.75" customHeight="1" thickTop="1" x14ac:dyDescent="0.25">
      <c r="A27" s="302"/>
      <c r="B27" s="259" t="s">
        <v>18</v>
      </c>
      <c r="C27" s="14">
        <v>1</v>
      </c>
      <c r="D27" s="74">
        <f t="shared" ref="D27:L31" si="0">SUM(D2,D7,D12,D17,D22)</f>
        <v>0</v>
      </c>
      <c r="E27" s="75">
        <f t="shared" si="0"/>
        <v>0</v>
      </c>
      <c r="F27" s="75">
        <f t="shared" si="0"/>
        <v>0</v>
      </c>
      <c r="G27" s="75">
        <f t="shared" si="0"/>
        <v>0</v>
      </c>
      <c r="H27" s="75">
        <f t="shared" si="0"/>
        <v>0</v>
      </c>
      <c r="I27" s="75">
        <f t="shared" si="0"/>
        <v>0</v>
      </c>
      <c r="J27" s="75">
        <f t="shared" si="0"/>
        <v>0</v>
      </c>
      <c r="K27" s="75">
        <f t="shared" si="0"/>
        <v>0</v>
      </c>
      <c r="L27" s="76">
        <f t="shared" si="0"/>
        <v>0</v>
      </c>
      <c r="M27" s="261"/>
    </row>
    <row r="28" spans="1:13" ht="18.75" customHeight="1" x14ac:dyDescent="0.25">
      <c r="A28" s="302"/>
      <c r="B28" s="260"/>
      <c r="C28" s="4">
        <v>2</v>
      </c>
      <c r="D28" s="68">
        <f>SUM(D3,D8,D13,D18,D23)</f>
        <v>0</v>
      </c>
      <c r="E28" s="69">
        <f t="shared" si="0"/>
        <v>0</v>
      </c>
      <c r="F28" s="69">
        <f t="shared" si="0"/>
        <v>0</v>
      </c>
      <c r="G28" s="69">
        <f t="shared" si="0"/>
        <v>0</v>
      </c>
      <c r="H28" s="69">
        <f t="shared" si="0"/>
        <v>0</v>
      </c>
      <c r="I28" s="69">
        <f t="shared" si="0"/>
        <v>0</v>
      </c>
      <c r="J28" s="69">
        <f t="shared" si="0"/>
        <v>0</v>
      </c>
      <c r="K28" s="69">
        <f t="shared" si="0"/>
        <v>0</v>
      </c>
      <c r="L28" s="70">
        <f t="shared" si="0"/>
        <v>0</v>
      </c>
      <c r="M28" s="262"/>
    </row>
    <row r="29" spans="1:13" ht="18.75" customHeight="1" x14ac:dyDescent="0.25">
      <c r="A29" s="302"/>
      <c r="B29" s="260"/>
      <c r="C29" s="4">
        <v>3</v>
      </c>
      <c r="D29" s="68">
        <f>SUM(D4,D9,D14,D19,D24)</f>
        <v>0</v>
      </c>
      <c r="E29" s="69">
        <f t="shared" si="0"/>
        <v>0</v>
      </c>
      <c r="F29" s="69">
        <f t="shared" si="0"/>
        <v>0</v>
      </c>
      <c r="G29" s="69">
        <f t="shared" si="0"/>
        <v>0</v>
      </c>
      <c r="H29" s="69">
        <f t="shared" si="0"/>
        <v>0</v>
      </c>
      <c r="I29" s="69">
        <f t="shared" si="0"/>
        <v>0</v>
      </c>
      <c r="J29" s="69">
        <f t="shared" si="0"/>
        <v>0</v>
      </c>
      <c r="K29" s="69">
        <f t="shared" si="0"/>
        <v>0</v>
      </c>
      <c r="L29" s="70">
        <f t="shared" si="0"/>
        <v>0</v>
      </c>
      <c r="M29" s="262"/>
    </row>
    <row r="30" spans="1:13" ht="18.75" customHeight="1" x14ac:dyDescent="0.25">
      <c r="A30" s="302"/>
      <c r="B30" s="260"/>
      <c r="C30" s="4">
        <v>4</v>
      </c>
      <c r="D30" s="68">
        <f>SUM(D5,D10,D15,D20,D25)</f>
        <v>0</v>
      </c>
      <c r="E30" s="69">
        <f t="shared" si="0"/>
        <v>0</v>
      </c>
      <c r="F30" s="69">
        <f t="shared" si="0"/>
        <v>0</v>
      </c>
      <c r="G30" s="69">
        <f t="shared" si="0"/>
        <v>0</v>
      </c>
      <c r="H30" s="69">
        <f t="shared" si="0"/>
        <v>0</v>
      </c>
      <c r="I30" s="69">
        <f t="shared" si="0"/>
        <v>0</v>
      </c>
      <c r="J30" s="69">
        <f t="shared" si="0"/>
        <v>0</v>
      </c>
      <c r="K30" s="69">
        <f t="shared" si="0"/>
        <v>0</v>
      </c>
      <c r="L30" s="70">
        <f t="shared" si="0"/>
        <v>0</v>
      </c>
      <c r="M30" s="262"/>
    </row>
    <row r="31" spans="1:13" ht="18.75" customHeight="1" thickBot="1" x14ac:dyDescent="0.3">
      <c r="A31" s="302"/>
      <c r="B31" s="260"/>
      <c r="C31" s="15">
        <v>5</v>
      </c>
      <c r="D31" s="77">
        <f>SUM(D6,D11,D16,D21,D26)</f>
        <v>0</v>
      </c>
      <c r="E31" s="78">
        <f t="shared" si="0"/>
        <v>0</v>
      </c>
      <c r="F31" s="78">
        <f t="shared" si="0"/>
        <v>0</v>
      </c>
      <c r="G31" s="78">
        <f t="shared" si="0"/>
        <v>0</v>
      </c>
      <c r="H31" s="78">
        <f t="shared" si="0"/>
        <v>0</v>
      </c>
      <c r="I31" s="78">
        <f t="shared" si="0"/>
        <v>0</v>
      </c>
      <c r="J31" s="78">
        <f t="shared" si="0"/>
        <v>0</v>
      </c>
      <c r="K31" s="78">
        <f t="shared" si="0"/>
        <v>0</v>
      </c>
      <c r="L31" s="79">
        <f t="shared" si="0"/>
        <v>0</v>
      </c>
      <c r="M31" s="262"/>
    </row>
    <row r="32" spans="1:13" ht="20.25" hidden="1" customHeight="1" thickTop="1" x14ac:dyDescent="0.25">
      <c r="A32" s="302"/>
      <c r="B32" s="260"/>
      <c r="C32" s="26" t="s">
        <v>23</v>
      </c>
      <c r="D32" s="80">
        <f>COUNTIF(D2:D26,"&gt;0")</f>
        <v>0</v>
      </c>
      <c r="E32" s="81">
        <f t="shared" ref="E32:L32" si="1">COUNTIF(E2:E26,"&gt;0")</f>
        <v>0</v>
      </c>
      <c r="F32" s="81">
        <f t="shared" si="1"/>
        <v>0</v>
      </c>
      <c r="G32" s="81">
        <f t="shared" si="1"/>
        <v>0</v>
      </c>
      <c r="H32" s="81">
        <f t="shared" si="1"/>
        <v>0</v>
      </c>
      <c r="I32" s="81">
        <f t="shared" si="1"/>
        <v>0</v>
      </c>
      <c r="J32" s="81">
        <f t="shared" si="1"/>
        <v>0</v>
      </c>
      <c r="K32" s="81">
        <f t="shared" si="1"/>
        <v>0</v>
      </c>
      <c r="L32" s="82">
        <f t="shared" si="1"/>
        <v>0</v>
      </c>
      <c r="M32" s="306"/>
    </row>
    <row r="33" spans="1:13" ht="20.25" hidden="1" customHeight="1" thickBot="1" x14ac:dyDescent="0.3">
      <c r="A33" s="302"/>
      <c r="B33" s="260"/>
      <c r="C33" s="27" t="s">
        <v>24</v>
      </c>
      <c r="D33" s="83">
        <f>COUNTIF(D2:D26,"&lt;0")</f>
        <v>0</v>
      </c>
      <c r="E33" s="84">
        <f t="shared" ref="E33:L33" si="2">COUNTIF(E2:E26,"&lt;0")</f>
        <v>0</v>
      </c>
      <c r="F33" s="84">
        <f t="shared" si="2"/>
        <v>0</v>
      </c>
      <c r="G33" s="84">
        <f t="shared" si="2"/>
        <v>0</v>
      </c>
      <c r="H33" s="84">
        <f t="shared" si="2"/>
        <v>0</v>
      </c>
      <c r="I33" s="84">
        <f t="shared" si="2"/>
        <v>0</v>
      </c>
      <c r="J33" s="84">
        <f t="shared" si="2"/>
        <v>0</v>
      </c>
      <c r="K33" s="84">
        <f t="shared" si="2"/>
        <v>0</v>
      </c>
      <c r="L33" s="85">
        <f t="shared" si="2"/>
        <v>0</v>
      </c>
      <c r="M33" s="307"/>
    </row>
    <row r="34" spans="1:13" ht="20.25" hidden="1" customHeight="1" thickTop="1" x14ac:dyDescent="0.25">
      <c r="A34" s="302"/>
      <c r="B34" s="260"/>
      <c r="C34" s="28" t="s">
        <v>23</v>
      </c>
      <c r="D34" s="86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87">
        <f t="shared" si="3"/>
        <v>0</v>
      </c>
      <c r="F34" s="87">
        <f t="shared" si="3"/>
        <v>0</v>
      </c>
      <c r="G34" s="87">
        <f t="shared" si="3"/>
        <v>0</v>
      </c>
      <c r="H34" s="87">
        <f t="shared" si="3"/>
        <v>0</v>
      </c>
      <c r="I34" s="87">
        <f t="shared" si="3"/>
        <v>0</v>
      </c>
      <c r="J34" s="87">
        <f t="shared" si="3"/>
        <v>0</v>
      </c>
      <c r="K34" s="87">
        <f t="shared" si="3"/>
        <v>0</v>
      </c>
      <c r="L34" s="88">
        <f t="shared" si="3"/>
        <v>0</v>
      </c>
      <c r="M34" s="284"/>
    </row>
    <row r="35" spans="1:13" ht="20.25" hidden="1" customHeight="1" thickBot="1" x14ac:dyDescent="0.3">
      <c r="A35" s="302"/>
      <c r="B35" s="260"/>
      <c r="C35" s="34" t="s">
        <v>24</v>
      </c>
      <c r="D35" s="89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90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90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90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90">
        <f t="shared" si="5"/>
        <v>0</v>
      </c>
      <c r="I35" s="90">
        <f t="shared" si="5"/>
        <v>0</v>
      </c>
      <c r="J35" s="90">
        <f t="shared" si="5"/>
        <v>0</v>
      </c>
      <c r="K35" s="90">
        <f t="shared" si="5"/>
        <v>0</v>
      </c>
      <c r="L35" s="91">
        <f t="shared" si="5"/>
        <v>0</v>
      </c>
      <c r="M35" s="285"/>
    </row>
    <row r="36" spans="1:13" ht="26.25" customHeight="1" thickTop="1" thickBot="1" x14ac:dyDescent="0.4">
      <c r="A36" s="303"/>
      <c r="B36" s="298" t="s">
        <v>0</v>
      </c>
      <c r="C36" s="299"/>
      <c r="D36" s="128">
        <f>SUM(D27:D31)</f>
        <v>0</v>
      </c>
      <c r="E36" s="129">
        <f t="shared" ref="E36:L36" si="6">SUM(E27:E31)</f>
        <v>0</v>
      </c>
      <c r="F36" s="129">
        <f t="shared" si="6"/>
        <v>0</v>
      </c>
      <c r="G36" s="129">
        <f t="shared" si="6"/>
        <v>0</v>
      </c>
      <c r="H36" s="129">
        <f t="shared" si="6"/>
        <v>0</v>
      </c>
      <c r="I36" s="129">
        <f t="shared" si="6"/>
        <v>0</v>
      </c>
      <c r="J36" s="129">
        <f t="shared" si="6"/>
        <v>0</v>
      </c>
      <c r="K36" s="129">
        <f t="shared" si="6"/>
        <v>0</v>
      </c>
      <c r="L36" s="130">
        <f t="shared" si="6"/>
        <v>0</v>
      </c>
      <c r="M36" s="116">
        <f>SUM(D36:L36)</f>
        <v>0</v>
      </c>
    </row>
    <row r="37" spans="1:13" ht="9.75" customHeight="1" thickBot="1" x14ac:dyDescent="0.4">
      <c r="D37" s="99"/>
      <c r="E37" s="99"/>
      <c r="F37" s="99"/>
      <c r="G37" s="99"/>
      <c r="H37" s="99"/>
      <c r="I37" s="99"/>
      <c r="J37" s="99"/>
      <c r="K37" s="99"/>
      <c r="L37" s="99"/>
      <c r="M37" s="118"/>
    </row>
    <row r="38" spans="1:13" ht="18.75" customHeight="1" thickBot="1" x14ac:dyDescent="0.3">
      <c r="A38" s="300" t="s">
        <v>19</v>
      </c>
      <c r="B38" s="304" t="s">
        <v>1</v>
      </c>
      <c r="C38" s="54">
        <v>1</v>
      </c>
      <c r="D38" s="92"/>
      <c r="E38" s="93"/>
      <c r="F38" s="93"/>
      <c r="G38" s="93"/>
      <c r="H38" s="93"/>
      <c r="I38" s="93"/>
      <c r="J38" s="93"/>
      <c r="K38" s="93"/>
      <c r="L38" s="94"/>
      <c r="M38" s="271">
        <f>SUM(D38:L38)+SUM(D39:L39)+SUM(D40:L40)+SUM(D41:L41)+SUM(D42:L42)</f>
        <v>0</v>
      </c>
    </row>
    <row r="39" spans="1:13" ht="18.75" customHeight="1" thickBot="1" x14ac:dyDescent="0.3">
      <c r="A39" s="301"/>
      <c r="B39" s="293"/>
      <c r="C39" s="52">
        <v>2</v>
      </c>
      <c r="D39" s="59"/>
      <c r="E39" s="60"/>
      <c r="F39" s="60"/>
      <c r="G39" s="60"/>
      <c r="H39" s="60"/>
      <c r="I39" s="60"/>
      <c r="J39" s="60"/>
      <c r="K39" s="60"/>
      <c r="L39" s="95"/>
      <c r="M39" s="272"/>
    </row>
    <row r="40" spans="1:13" ht="18.75" customHeight="1" thickBot="1" x14ac:dyDescent="0.3">
      <c r="A40" s="301"/>
      <c r="B40" s="293"/>
      <c r="C40" s="52">
        <v>3</v>
      </c>
      <c r="D40" s="59"/>
      <c r="E40" s="60"/>
      <c r="F40" s="60"/>
      <c r="G40" s="60"/>
      <c r="H40" s="60"/>
      <c r="I40" s="60"/>
      <c r="J40" s="60"/>
      <c r="K40" s="60"/>
      <c r="L40" s="95"/>
      <c r="M40" s="272"/>
    </row>
    <row r="41" spans="1:13" ht="18.75" customHeight="1" thickBot="1" x14ac:dyDescent="0.3">
      <c r="A41" s="301"/>
      <c r="B41" s="293"/>
      <c r="C41" s="52">
        <v>4</v>
      </c>
      <c r="D41" s="59"/>
      <c r="E41" s="60"/>
      <c r="F41" s="60"/>
      <c r="G41" s="60"/>
      <c r="H41" s="60"/>
      <c r="I41" s="60"/>
      <c r="J41" s="60"/>
      <c r="K41" s="60"/>
      <c r="L41" s="95"/>
      <c r="M41" s="272"/>
    </row>
    <row r="42" spans="1:13" ht="18.75" customHeight="1" thickBot="1" x14ac:dyDescent="0.3">
      <c r="A42" s="301"/>
      <c r="B42" s="305"/>
      <c r="C42" s="55">
        <v>5</v>
      </c>
      <c r="D42" s="96"/>
      <c r="E42" s="97"/>
      <c r="F42" s="97"/>
      <c r="G42" s="97"/>
      <c r="H42" s="97"/>
      <c r="I42" s="97"/>
      <c r="J42" s="97"/>
      <c r="K42" s="97"/>
      <c r="L42" s="98"/>
      <c r="M42" s="272"/>
    </row>
    <row r="43" spans="1:13" ht="18.75" customHeight="1" thickBot="1" x14ac:dyDescent="0.3">
      <c r="A43" s="301"/>
      <c r="B43" s="295" t="s">
        <v>2</v>
      </c>
      <c r="C43" s="8">
        <v>1</v>
      </c>
      <c r="D43" s="65"/>
      <c r="E43" s="66"/>
      <c r="F43" s="66"/>
      <c r="G43" s="66"/>
      <c r="H43" s="66"/>
      <c r="I43" s="66"/>
      <c r="J43" s="66"/>
      <c r="K43" s="66"/>
      <c r="L43" s="67"/>
      <c r="M43" s="269">
        <f>SUM(D43:L43)+SUM(D44:L44)+SUM(D45:L45)+SUM(D46:L46)+SUM(D47:L47)</f>
        <v>0</v>
      </c>
    </row>
    <row r="44" spans="1:13" ht="18.75" customHeight="1" thickBot="1" x14ac:dyDescent="0.3">
      <c r="A44" s="301"/>
      <c r="B44" s="296"/>
      <c r="C44" s="5">
        <v>2</v>
      </c>
      <c r="D44" s="68"/>
      <c r="E44" s="69"/>
      <c r="F44" s="69"/>
      <c r="G44" s="69"/>
      <c r="H44" s="69"/>
      <c r="I44" s="69"/>
      <c r="J44" s="69"/>
      <c r="K44" s="69"/>
      <c r="L44" s="70"/>
      <c r="M44" s="270"/>
    </row>
    <row r="45" spans="1:13" ht="18.75" customHeight="1" thickBot="1" x14ac:dyDescent="0.3">
      <c r="A45" s="301"/>
      <c r="B45" s="296"/>
      <c r="C45" s="5">
        <v>3</v>
      </c>
      <c r="D45" s="68"/>
      <c r="E45" s="69"/>
      <c r="F45" s="69"/>
      <c r="G45" s="69"/>
      <c r="H45" s="69"/>
      <c r="I45" s="69"/>
      <c r="J45" s="69"/>
      <c r="K45" s="69"/>
      <c r="L45" s="70"/>
      <c r="M45" s="270"/>
    </row>
    <row r="46" spans="1:13" ht="18.75" customHeight="1" thickBot="1" x14ac:dyDescent="0.3">
      <c r="A46" s="301"/>
      <c r="B46" s="296"/>
      <c r="C46" s="5">
        <v>4</v>
      </c>
      <c r="D46" s="68"/>
      <c r="E46" s="69"/>
      <c r="F46" s="69"/>
      <c r="G46" s="69"/>
      <c r="H46" s="69"/>
      <c r="I46" s="69"/>
      <c r="J46" s="69"/>
      <c r="K46" s="69"/>
      <c r="L46" s="70"/>
      <c r="M46" s="270"/>
    </row>
    <row r="47" spans="1:13" ht="18.75" customHeight="1" thickBot="1" x14ac:dyDescent="0.3">
      <c r="A47" s="301"/>
      <c r="B47" s="297"/>
      <c r="C47" s="9">
        <v>5</v>
      </c>
      <c r="D47" s="71"/>
      <c r="E47" s="72"/>
      <c r="F47" s="72"/>
      <c r="G47" s="72"/>
      <c r="H47" s="72"/>
      <c r="I47" s="72"/>
      <c r="J47" s="72"/>
      <c r="K47" s="72"/>
      <c r="L47" s="73"/>
      <c r="M47" s="270"/>
    </row>
    <row r="48" spans="1:13" ht="18.75" customHeight="1" thickBot="1" x14ac:dyDescent="0.3">
      <c r="A48" s="301"/>
      <c r="B48" s="292" t="s">
        <v>3</v>
      </c>
      <c r="C48" s="51">
        <v>1</v>
      </c>
      <c r="D48" s="56"/>
      <c r="E48" s="57"/>
      <c r="F48" s="57"/>
      <c r="G48" s="57"/>
      <c r="H48" s="57"/>
      <c r="I48" s="57"/>
      <c r="J48" s="57"/>
      <c r="K48" s="57"/>
      <c r="L48" s="58"/>
      <c r="M48" s="271">
        <f>SUM(D48:L48)+SUM(D49:L49)+SUM(D50:L50)+SUM(D51:L51)+SUM(D52:L52)</f>
        <v>0</v>
      </c>
    </row>
    <row r="49" spans="1:13" ht="18.75" customHeight="1" thickBot="1" x14ac:dyDescent="0.3">
      <c r="A49" s="301"/>
      <c r="B49" s="293"/>
      <c r="C49" s="52">
        <v>2</v>
      </c>
      <c r="D49" s="59"/>
      <c r="E49" s="60"/>
      <c r="F49" s="60"/>
      <c r="G49" s="60"/>
      <c r="H49" s="60"/>
      <c r="I49" s="60"/>
      <c r="J49" s="60"/>
      <c r="K49" s="60"/>
      <c r="L49" s="61"/>
      <c r="M49" s="272"/>
    </row>
    <row r="50" spans="1:13" ht="18.75" customHeight="1" thickBot="1" x14ac:dyDescent="0.3">
      <c r="A50" s="301"/>
      <c r="B50" s="293"/>
      <c r="C50" s="52">
        <v>3</v>
      </c>
      <c r="D50" s="59"/>
      <c r="E50" s="60"/>
      <c r="F50" s="60"/>
      <c r="G50" s="60"/>
      <c r="H50" s="60"/>
      <c r="I50" s="60"/>
      <c r="J50" s="60"/>
      <c r="K50" s="60"/>
      <c r="L50" s="61"/>
      <c r="M50" s="272"/>
    </row>
    <row r="51" spans="1:13" ht="18.75" customHeight="1" thickBot="1" x14ac:dyDescent="0.3">
      <c r="A51" s="301"/>
      <c r="B51" s="293"/>
      <c r="C51" s="52">
        <v>4</v>
      </c>
      <c r="D51" s="59"/>
      <c r="E51" s="60"/>
      <c r="F51" s="60"/>
      <c r="G51" s="60"/>
      <c r="H51" s="60"/>
      <c r="I51" s="60"/>
      <c r="J51" s="60"/>
      <c r="K51" s="60"/>
      <c r="L51" s="61"/>
      <c r="M51" s="272"/>
    </row>
    <row r="52" spans="1:13" ht="18.75" customHeight="1" thickBot="1" x14ac:dyDescent="0.3">
      <c r="A52" s="301"/>
      <c r="B52" s="294"/>
      <c r="C52" s="53">
        <v>5</v>
      </c>
      <c r="D52" s="62"/>
      <c r="E52" s="63"/>
      <c r="F52" s="63"/>
      <c r="G52" s="63"/>
      <c r="H52" s="63"/>
      <c r="I52" s="63"/>
      <c r="J52" s="63"/>
      <c r="K52" s="63"/>
      <c r="L52" s="64"/>
      <c r="M52" s="272"/>
    </row>
    <row r="53" spans="1:13" ht="18.75" customHeight="1" thickBot="1" x14ac:dyDescent="0.3">
      <c r="A53" s="301"/>
      <c r="B53" s="295" t="s">
        <v>4</v>
      </c>
      <c r="C53" s="12">
        <v>1</v>
      </c>
      <c r="D53" s="65"/>
      <c r="E53" s="66"/>
      <c r="F53" s="66"/>
      <c r="G53" s="66"/>
      <c r="H53" s="66"/>
      <c r="I53" s="66"/>
      <c r="J53" s="66"/>
      <c r="K53" s="66"/>
      <c r="L53" s="67"/>
      <c r="M53" s="269">
        <f>SUM(D53:L53)+SUM(D54:L54)+SUM(D55:L55)+SUM(D56:L56)+SUM(D57:L57)</f>
        <v>0</v>
      </c>
    </row>
    <row r="54" spans="1:13" ht="18.75" customHeight="1" thickBot="1" x14ac:dyDescent="0.3">
      <c r="A54" s="301"/>
      <c r="B54" s="296"/>
      <c r="C54" s="4">
        <v>2</v>
      </c>
      <c r="D54" s="68"/>
      <c r="E54" s="69"/>
      <c r="F54" s="69"/>
      <c r="G54" s="69"/>
      <c r="H54" s="69"/>
      <c r="I54" s="69"/>
      <c r="J54" s="69"/>
      <c r="K54" s="69"/>
      <c r="L54" s="70"/>
      <c r="M54" s="270"/>
    </row>
    <row r="55" spans="1:13" ht="18.75" customHeight="1" thickBot="1" x14ac:dyDescent="0.3">
      <c r="A55" s="301"/>
      <c r="B55" s="296"/>
      <c r="C55" s="4">
        <v>3</v>
      </c>
      <c r="D55" s="68"/>
      <c r="E55" s="69"/>
      <c r="F55" s="69"/>
      <c r="G55" s="69"/>
      <c r="H55" s="69"/>
      <c r="I55" s="69"/>
      <c r="J55" s="69"/>
      <c r="K55" s="69"/>
      <c r="L55" s="70"/>
      <c r="M55" s="270"/>
    </row>
    <row r="56" spans="1:13" ht="18.75" customHeight="1" thickBot="1" x14ac:dyDescent="0.3">
      <c r="A56" s="301"/>
      <c r="B56" s="296"/>
      <c r="C56" s="4">
        <v>4</v>
      </c>
      <c r="D56" s="68"/>
      <c r="E56" s="69"/>
      <c r="F56" s="69"/>
      <c r="G56" s="69"/>
      <c r="H56" s="69"/>
      <c r="I56" s="69"/>
      <c r="J56" s="69"/>
      <c r="K56" s="69"/>
      <c r="L56" s="70"/>
      <c r="M56" s="270"/>
    </row>
    <row r="57" spans="1:13" ht="18.75" customHeight="1" thickBot="1" x14ac:dyDescent="0.3">
      <c r="A57" s="301"/>
      <c r="B57" s="297"/>
      <c r="C57" s="13">
        <v>5</v>
      </c>
      <c r="D57" s="71"/>
      <c r="E57" s="72"/>
      <c r="F57" s="72"/>
      <c r="G57" s="72"/>
      <c r="H57" s="72"/>
      <c r="I57" s="72"/>
      <c r="J57" s="72"/>
      <c r="K57" s="72"/>
      <c r="L57" s="73"/>
      <c r="M57" s="270"/>
    </row>
    <row r="58" spans="1:13" ht="18.75" customHeight="1" thickBot="1" x14ac:dyDescent="0.3">
      <c r="A58" s="301"/>
      <c r="B58" s="292" t="s">
        <v>5</v>
      </c>
      <c r="C58" s="51">
        <v>1</v>
      </c>
      <c r="D58" s="56"/>
      <c r="E58" s="57"/>
      <c r="F58" s="57"/>
      <c r="G58" s="57"/>
      <c r="H58" s="57"/>
      <c r="I58" s="57"/>
      <c r="J58" s="57"/>
      <c r="K58" s="57"/>
      <c r="L58" s="58"/>
      <c r="M58" s="271">
        <f>SUM(D58:L58)+SUM(D59:L59)+SUM(D60:L60)+SUM(D61:L61)+SUM(D62:L62)</f>
        <v>0</v>
      </c>
    </row>
    <row r="59" spans="1:13" ht="18.75" customHeight="1" thickBot="1" x14ac:dyDescent="0.3">
      <c r="A59" s="301"/>
      <c r="B59" s="293"/>
      <c r="C59" s="52">
        <v>2</v>
      </c>
      <c r="D59" s="59"/>
      <c r="E59" s="60"/>
      <c r="F59" s="60"/>
      <c r="G59" s="60"/>
      <c r="H59" s="60"/>
      <c r="I59" s="60"/>
      <c r="J59" s="60"/>
      <c r="K59" s="60"/>
      <c r="L59" s="61"/>
      <c r="M59" s="272"/>
    </row>
    <row r="60" spans="1:13" ht="18.75" customHeight="1" thickBot="1" x14ac:dyDescent="0.3">
      <c r="A60" s="301"/>
      <c r="B60" s="293"/>
      <c r="C60" s="52">
        <v>3</v>
      </c>
      <c r="D60" s="59"/>
      <c r="E60" s="60"/>
      <c r="F60" s="60"/>
      <c r="G60" s="60"/>
      <c r="H60" s="60"/>
      <c r="I60" s="60"/>
      <c r="J60" s="60"/>
      <c r="K60" s="60"/>
      <c r="L60" s="61"/>
      <c r="M60" s="272"/>
    </row>
    <row r="61" spans="1:13" ht="18.75" customHeight="1" thickBot="1" x14ac:dyDescent="0.3">
      <c r="A61" s="301"/>
      <c r="B61" s="293"/>
      <c r="C61" s="52">
        <v>4</v>
      </c>
      <c r="D61" s="59"/>
      <c r="E61" s="60"/>
      <c r="F61" s="60"/>
      <c r="G61" s="60"/>
      <c r="H61" s="60"/>
      <c r="I61" s="60"/>
      <c r="J61" s="60"/>
      <c r="K61" s="60"/>
      <c r="L61" s="61"/>
      <c r="M61" s="272"/>
    </row>
    <row r="62" spans="1:13" ht="18.75" customHeight="1" thickBot="1" x14ac:dyDescent="0.3">
      <c r="A62" s="301"/>
      <c r="B62" s="294"/>
      <c r="C62" s="53">
        <v>5</v>
      </c>
      <c r="D62" s="62"/>
      <c r="E62" s="63"/>
      <c r="F62" s="63"/>
      <c r="G62" s="63"/>
      <c r="H62" s="63"/>
      <c r="I62" s="63"/>
      <c r="J62" s="63"/>
      <c r="K62" s="63"/>
      <c r="L62" s="64"/>
      <c r="M62" s="273"/>
    </row>
    <row r="63" spans="1:13" ht="18.75" customHeight="1" thickTop="1" x14ac:dyDescent="0.25">
      <c r="A63" s="302"/>
      <c r="B63" s="259" t="s">
        <v>18</v>
      </c>
      <c r="C63" s="14">
        <v>1</v>
      </c>
      <c r="D63" s="74">
        <f t="shared" ref="D63:L67" si="7">SUM(D38,D43,D48,D53,D58)</f>
        <v>0</v>
      </c>
      <c r="E63" s="75">
        <f t="shared" si="7"/>
        <v>0</v>
      </c>
      <c r="F63" s="75">
        <f t="shared" si="7"/>
        <v>0</v>
      </c>
      <c r="G63" s="75">
        <f t="shared" si="7"/>
        <v>0</v>
      </c>
      <c r="H63" s="75">
        <f t="shared" si="7"/>
        <v>0</v>
      </c>
      <c r="I63" s="75">
        <f t="shared" si="7"/>
        <v>0</v>
      </c>
      <c r="J63" s="75">
        <f t="shared" si="7"/>
        <v>0</v>
      </c>
      <c r="K63" s="75">
        <f t="shared" si="7"/>
        <v>0</v>
      </c>
      <c r="L63" s="76">
        <f t="shared" si="7"/>
        <v>0</v>
      </c>
      <c r="M63" s="261"/>
    </row>
    <row r="64" spans="1:13" ht="18.75" customHeight="1" x14ac:dyDescent="0.25">
      <c r="A64" s="302"/>
      <c r="B64" s="260"/>
      <c r="C64" s="4">
        <v>2</v>
      </c>
      <c r="D64" s="68">
        <f>SUM(D39,D44,D49,D54,D59)</f>
        <v>0</v>
      </c>
      <c r="E64" s="69">
        <f t="shared" si="7"/>
        <v>0</v>
      </c>
      <c r="F64" s="69">
        <f t="shared" si="7"/>
        <v>0</v>
      </c>
      <c r="G64" s="69">
        <f t="shared" si="7"/>
        <v>0</v>
      </c>
      <c r="H64" s="69">
        <f t="shared" si="7"/>
        <v>0</v>
      </c>
      <c r="I64" s="69">
        <f t="shared" si="7"/>
        <v>0</v>
      </c>
      <c r="J64" s="69">
        <f t="shared" si="7"/>
        <v>0</v>
      </c>
      <c r="K64" s="69">
        <f t="shared" si="7"/>
        <v>0</v>
      </c>
      <c r="L64" s="70">
        <f t="shared" si="7"/>
        <v>0</v>
      </c>
      <c r="M64" s="262"/>
    </row>
    <row r="65" spans="1:13" ht="18.75" customHeight="1" x14ac:dyDescent="0.25">
      <c r="A65" s="302"/>
      <c r="B65" s="260"/>
      <c r="C65" s="4">
        <v>3</v>
      </c>
      <c r="D65" s="68">
        <f>SUM(D40,D45,D50,D55,D60)</f>
        <v>0</v>
      </c>
      <c r="E65" s="69">
        <f t="shared" si="7"/>
        <v>0</v>
      </c>
      <c r="F65" s="69">
        <f t="shared" si="7"/>
        <v>0</v>
      </c>
      <c r="G65" s="69">
        <f t="shared" si="7"/>
        <v>0</v>
      </c>
      <c r="H65" s="69">
        <f t="shared" si="7"/>
        <v>0</v>
      </c>
      <c r="I65" s="69">
        <f t="shared" si="7"/>
        <v>0</v>
      </c>
      <c r="J65" s="69">
        <f t="shared" si="7"/>
        <v>0</v>
      </c>
      <c r="K65" s="69">
        <f t="shared" si="7"/>
        <v>0</v>
      </c>
      <c r="L65" s="70">
        <f t="shared" si="7"/>
        <v>0</v>
      </c>
      <c r="M65" s="262"/>
    </row>
    <row r="66" spans="1:13" ht="18.75" customHeight="1" x14ac:dyDescent="0.25">
      <c r="A66" s="302"/>
      <c r="B66" s="260"/>
      <c r="C66" s="4">
        <v>4</v>
      </c>
      <c r="D66" s="68">
        <f>SUM(D41,D46,D51,D56,D61)</f>
        <v>0</v>
      </c>
      <c r="E66" s="69">
        <f t="shared" si="7"/>
        <v>0</v>
      </c>
      <c r="F66" s="69">
        <f t="shared" si="7"/>
        <v>0</v>
      </c>
      <c r="G66" s="69">
        <f t="shared" si="7"/>
        <v>0</v>
      </c>
      <c r="H66" s="69">
        <f t="shared" si="7"/>
        <v>0</v>
      </c>
      <c r="I66" s="69">
        <f t="shared" si="7"/>
        <v>0</v>
      </c>
      <c r="J66" s="69">
        <f t="shared" si="7"/>
        <v>0</v>
      </c>
      <c r="K66" s="69">
        <f t="shared" si="7"/>
        <v>0</v>
      </c>
      <c r="L66" s="70">
        <f t="shared" si="7"/>
        <v>0</v>
      </c>
      <c r="M66" s="262"/>
    </row>
    <row r="67" spans="1:13" ht="18.75" customHeight="1" thickBot="1" x14ac:dyDescent="0.3">
      <c r="A67" s="302"/>
      <c r="B67" s="260"/>
      <c r="C67" s="15">
        <v>5</v>
      </c>
      <c r="D67" s="77">
        <f>SUM(D42,D47,D52,D57,D62)</f>
        <v>0</v>
      </c>
      <c r="E67" s="78">
        <f t="shared" si="7"/>
        <v>0</v>
      </c>
      <c r="F67" s="78">
        <f t="shared" si="7"/>
        <v>0</v>
      </c>
      <c r="G67" s="78">
        <f t="shared" si="7"/>
        <v>0</v>
      </c>
      <c r="H67" s="78">
        <f t="shared" si="7"/>
        <v>0</v>
      </c>
      <c r="I67" s="78">
        <f t="shared" si="7"/>
        <v>0</v>
      </c>
      <c r="J67" s="78">
        <f t="shared" si="7"/>
        <v>0</v>
      </c>
      <c r="K67" s="78">
        <f t="shared" si="7"/>
        <v>0</v>
      </c>
      <c r="L67" s="79">
        <f t="shared" si="7"/>
        <v>0</v>
      </c>
      <c r="M67" s="262"/>
    </row>
    <row r="68" spans="1:13" ht="18.75" hidden="1" customHeight="1" thickTop="1" x14ac:dyDescent="0.25">
      <c r="A68" s="302"/>
      <c r="B68" s="260"/>
      <c r="C68" s="26" t="s">
        <v>23</v>
      </c>
      <c r="D68" s="80">
        <f>COUNTIF(D38:D62,"&gt;0")</f>
        <v>0</v>
      </c>
      <c r="E68" s="81">
        <f t="shared" ref="E68:L68" si="8">COUNTIF(E38:E62,"&gt;0")</f>
        <v>0</v>
      </c>
      <c r="F68" s="81">
        <f t="shared" si="8"/>
        <v>0</v>
      </c>
      <c r="G68" s="81">
        <f t="shared" si="8"/>
        <v>0</v>
      </c>
      <c r="H68" s="81">
        <f t="shared" si="8"/>
        <v>0</v>
      </c>
      <c r="I68" s="81">
        <f t="shared" si="8"/>
        <v>0</v>
      </c>
      <c r="J68" s="81">
        <f t="shared" si="8"/>
        <v>0</v>
      </c>
      <c r="K68" s="81">
        <f t="shared" si="8"/>
        <v>0</v>
      </c>
      <c r="L68" s="82">
        <f t="shared" si="8"/>
        <v>0</v>
      </c>
      <c r="M68" s="306"/>
    </row>
    <row r="69" spans="1:13" ht="18.75" hidden="1" customHeight="1" thickBot="1" x14ac:dyDescent="0.3">
      <c r="A69" s="302"/>
      <c r="B69" s="260"/>
      <c r="C69" s="27" t="s">
        <v>24</v>
      </c>
      <c r="D69" s="83">
        <f>COUNTIF(D38:D62,"&lt;0")</f>
        <v>0</v>
      </c>
      <c r="E69" s="84">
        <f t="shared" ref="E69:L69" si="9">COUNTIF(E38:E62,"&lt;0")</f>
        <v>0</v>
      </c>
      <c r="F69" s="84">
        <f t="shared" si="9"/>
        <v>0</v>
      </c>
      <c r="G69" s="84">
        <f t="shared" si="9"/>
        <v>0</v>
      </c>
      <c r="H69" s="84">
        <f t="shared" si="9"/>
        <v>0</v>
      </c>
      <c r="I69" s="84">
        <f t="shared" si="9"/>
        <v>0</v>
      </c>
      <c r="J69" s="84">
        <f t="shared" si="9"/>
        <v>0</v>
      </c>
      <c r="K69" s="84">
        <f t="shared" si="9"/>
        <v>0</v>
      </c>
      <c r="L69" s="85">
        <f t="shared" si="9"/>
        <v>0</v>
      </c>
      <c r="M69" s="307"/>
    </row>
    <row r="70" spans="1:13" ht="18.75" hidden="1" customHeight="1" thickTop="1" x14ac:dyDescent="0.25">
      <c r="A70" s="302"/>
      <c r="B70" s="260"/>
      <c r="C70" s="28" t="s">
        <v>23</v>
      </c>
      <c r="D70" s="86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87">
        <f t="shared" si="10"/>
        <v>0</v>
      </c>
      <c r="F70" s="87">
        <f t="shared" si="10"/>
        <v>0</v>
      </c>
      <c r="G70" s="87">
        <f t="shared" si="10"/>
        <v>0</v>
      </c>
      <c r="H70" s="87">
        <f t="shared" si="10"/>
        <v>0</v>
      </c>
      <c r="I70" s="87">
        <f t="shared" si="10"/>
        <v>0</v>
      </c>
      <c r="J70" s="87">
        <f t="shared" si="10"/>
        <v>0</v>
      </c>
      <c r="K70" s="87">
        <f t="shared" si="10"/>
        <v>0</v>
      </c>
      <c r="L70" s="88">
        <f t="shared" si="10"/>
        <v>0</v>
      </c>
      <c r="M70" s="284"/>
    </row>
    <row r="71" spans="1:13" ht="18.75" hidden="1" customHeight="1" thickBot="1" x14ac:dyDescent="0.3">
      <c r="A71" s="302"/>
      <c r="B71" s="260"/>
      <c r="C71" s="34" t="s">
        <v>24</v>
      </c>
      <c r="D71" s="89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90">
        <f t="shared" si="11"/>
        <v>0</v>
      </c>
      <c r="F71" s="90">
        <f t="shared" si="11"/>
        <v>0</v>
      </c>
      <c r="G71" s="90">
        <f t="shared" si="11"/>
        <v>0</v>
      </c>
      <c r="H71" s="90">
        <f t="shared" si="11"/>
        <v>0</v>
      </c>
      <c r="I71" s="90">
        <f t="shared" si="11"/>
        <v>0</v>
      </c>
      <c r="J71" s="90">
        <f t="shared" si="11"/>
        <v>0</v>
      </c>
      <c r="K71" s="90">
        <f t="shared" si="11"/>
        <v>0</v>
      </c>
      <c r="L71" s="91">
        <f t="shared" si="11"/>
        <v>0</v>
      </c>
      <c r="M71" s="285"/>
    </row>
    <row r="72" spans="1:13" ht="26.25" customHeight="1" thickTop="1" thickBot="1" x14ac:dyDescent="0.4">
      <c r="A72" s="303"/>
      <c r="B72" s="298" t="s">
        <v>0</v>
      </c>
      <c r="C72" s="299"/>
      <c r="D72" s="128">
        <f>SUM(D63:D67)</f>
        <v>0</v>
      </c>
      <c r="E72" s="129">
        <f t="shared" ref="E72:L72" si="12">SUM(E63:E67)</f>
        <v>0</v>
      </c>
      <c r="F72" s="129">
        <f t="shared" si="12"/>
        <v>0</v>
      </c>
      <c r="G72" s="129">
        <f t="shared" si="12"/>
        <v>0</v>
      </c>
      <c r="H72" s="129">
        <f t="shared" si="12"/>
        <v>0</v>
      </c>
      <c r="I72" s="129">
        <f t="shared" si="12"/>
        <v>0</v>
      </c>
      <c r="J72" s="129">
        <f t="shared" si="12"/>
        <v>0</v>
      </c>
      <c r="K72" s="129">
        <f t="shared" si="12"/>
        <v>0</v>
      </c>
      <c r="L72" s="130">
        <f t="shared" si="12"/>
        <v>0</v>
      </c>
      <c r="M72" s="116">
        <f>SUM(D72:L72)</f>
        <v>0</v>
      </c>
    </row>
    <row r="73" spans="1:13" ht="9.75" customHeight="1" thickBot="1" x14ac:dyDescent="0.4">
      <c r="D73" s="99"/>
      <c r="E73" s="99"/>
      <c r="F73" s="99"/>
      <c r="G73" s="99"/>
      <c r="H73" s="99"/>
      <c r="I73" s="99"/>
      <c r="J73" s="99"/>
      <c r="K73" s="99"/>
      <c r="L73" s="99"/>
      <c r="M73" s="118"/>
    </row>
    <row r="74" spans="1:13" ht="18.75" customHeight="1" thickBot="1" x14ac:dyDescent="0.3">
      <c r="A74" s="300" t="s">
        <v>20</v>
      </c>
      <c r="B74" s="304" t="s">
        <v>1</v>
      </c>
      <c r="C74" s="54">
        <v>1</v>
      </c>
      <c r="D74" s="92"/>
      <c r="E74" s="93"/>
      <c r="F74" s="93"/>
      <c r="G74" s="93"/>
      <c r="H74" s="93"/>
      <c r="I74" s="93"/>
      <c r="J74" s="93"/>
      <c r="K74" s="93"/>
      <c r="L74" s="94"/>
      <c r="M74" s="271">
        <f>SUM(D74:L74)+SUM(D75:L75)+SUM(D76:L76)+SUM(D77:L77)+SUM(D78:L78)</f>
        <v>0</v>
      </c>
    </row>
    <row r="75" spans="1:13" ht="18.75" customHeight="1" thickBot="1" x14ac:dyDescent="0.3">
      <c r="A75" s="301"/>
      <c r="B75" s="293"/>
      <c r="C75" s="52">
        <v>2</v>
      </c>
      <c r="D75" s="59"/>
      <c r="E75" s="60"/>
      <c r="F75" s="60"/>
      <c r="G75" s="60"/>
      <c r="H75" s="60"/>
      <c r="I75" s="60"/>
      <c r="J75" s="60"/>
      <c r="K75" s="60"/>
      <c r="L75" s="95"/>
      <c r="M75" s="272"/>
    </row>
    <row r="76" spans="1:13" ht="18.75" customHeight="1" thickBot="1" x14ac:dyDescent="0.3">
      <c r="A76" s="301"/>
      <c r="B76" s="293"/>
      <c r="C76" s="52">
        <v>3</v>
      </c>
      <c r="D76" s="59"/>
      <c r="E76" s="60"/>
      <c r="F76" s="60"/>
      <c r="G76" s="60"/>
      <c r="H76" s="60"/>
      <c r="I76" s="60"/>
      <c r="J76" s="60"/>
      <c r="K76" s="60"/>
      <c r="L76" s="95"/>
      <c r="M76" s="272"/>
    </row>
    <row r="77" spans="1:13" ht="18.75" customHeight="1" thickBot="1" x14ac:dyDescent="0.3">
      <c r="A77" s="301"/>
      <c r="B77" s="293"/>
      <c r="C77" s="52">
        <v>4</v>
      </c>
      <c r="D77" s="59"/>
      <c r="E77" s="60"/>
      <c r="F77" s="60"/>
      <c r="G77" s="60"/>
      <c r="H77" s="60"/>
      <c r="I77" s="60"/>
      <c r="J77" s="60"/>
      <c r="K77" s="60"/>
      <c r="L77" s="95"/>
      <c r="M77" s="272"/>
    </row>
    <row r="78" spans="1:13" ht="18.75" customHeight="1" thickBot="1" x14ac:dyDescent="0.3">
      <c r="A78" s="301"/>
      <c r="B78" s="305"/>
      <c r="C78" s="55">
        <v>5</v>
      </c>
      <c r="D78" s="96"/>
      <c r="E78" s="97"/>
      <c r="F78" s="97"/>
      <c r="G78" s="97"/>
      <c r="H78" s="97"/>
      <c r="I78" s="97"/>
      <c r="J78" s="97"/>
      <c r="K78" s="97"/>
      <c r="L78" s="98"/>
      <c r="M78" s="272"/>
    </row>
    <row r="79" spans="1:13" ht="18.75" customHeight="1" thickBot="1" x14ac:dyDescent="0.3">
      <c r="A79" s="301"/>
      <c r="B79" s="295" t="s">
        <v>2</v>
      </c>
      <c r="C79" s="8">
        <v>1</v>
      </c>
      <c r="D79" s="65"/>
      <c r="E79" s="66"/>
      <c r="F79" s="66"/>
      <c r="G79" s="66"/>
      <c r="H79" s="66"/>
      <c r="I79" s="66"/>
      <c r="J79" s="66"/>
      <c r="K79" s="66"/>
      <c r="L79" s="67"/>
      <c r="M79" s="269">
        <f>SUM(D79:L79)+SUM(D80:L80)+SUM(D81:L81)+SUM(D82:L82)+SUM(D83:L83)</f>
        <v>0</v>
      </c>
    </row>
    <row r="80" spans="1:13" ht="18.75" customHeight="1" thickBot="1" x14ac:dyDescent="0.3">
      <c r="A80" s="301"/>
      <c r="B80" s="296"/>
      <c r="C80" s="5">
        <v>2</v>
      </c>
      <c r="D80" s="68"/>
      <c r="E80" s="69"/>
      <c r="F80" s="69"/>
      <c r="G80" s="69"/>
      <c r="H80" s="69"/>
      <c r="I80" s="69"/>
      <c r="J80" s="69"/>
      <c r="K80" s="69"/>
      <c r="L80" s="70"/>
      <c r="M80" s="270"/>
    </row>
    <row r="81" spans="1:13" ht="18.75" customHeight="1" thickBot="1" x14ac:dyDescent="0.3">
      <c r="A81" s="301"/>
      <c r="B81" s="296"/>
      <c r="C81" s="5">
        <v>3</v>
      </c>
      <c r="D81" s="68"/>
      <c r="E81" s="69"/>
      <c r="F81" s="69"/>
      <c r="G81" s="69"/>
      <c r="H81" s="69"/>
      <c r="I81" s="69"/>
      <c r="J81" s="69"/>
      <c r="K81" s="69"/>
      <c r="L81" s="70"/>
      <c r="M81" s="270"/>
    </row>
    <row r="82" spans="1:13" ht="18.75" customHeight="1" thickBot="1" x14ac:dyDescent="0.3">
      <c r="A82" s="301"/>
      <c r="B82" s="296"/>
      <c r="C82" s="5">
        <v>4</v>
      </c>
      <c r="D82" s="68"/>
      <c r="E82" s="69"/>
      <c r="F82" s="69"/>
      <c r="G82" s="69"/>
      <c r="H82" s="69"/>
      <c r="I82" s="69"/>
      <c r="J82" s="69"/>
      <c r="K82" s="69"/>
      <c r="L82" s="70"/>
      <c r="M82" s="270"/>
    </row>
    <row r="83" spans="1:13" ht="18.75" customHeight="1" thickBot="1" x14ac:dyDescent="0.3">
      <c r="A83" s="301"/>
      <c r="B83" s="297"/>
      <c r="C83" s="9">
        <v>5</v>
      </c>
      <c r="D83" s="71"/>
      <c r="E83" s="72"/>
      <c r="F83" s="72"/>
      <c r="G83" s="72"/>
      <c r="H83" s="72"/>
      <c r="I83" s="72"/>
      <c r="J83" s="72"/>
      <c r="K83" s="72"/>
      <c r="L83" s="73"/>
      <c r="M83" s="270"/>
    </row>
    <row r="84" spans="1:13" ht="18.75" customHeight="1" thickBot="1" x14ac:dyDescent="0.3">
      <c r="A84" s="301"/>
      <c r="B84" s="292" t="s">
        <v>3</v>
      </c>
      <c r="C84" s="51">
        <v>1</v>
      </c>
      <c r="D84" s="56"/>
      <c r="E84" s="57"/>
      <c r="F84" s="57"/>
      <c r="G84" s="57"/>
      <c r="H84" s="57"/>
      <c r="I84" s="57"/>
      <c r="J84" s="57"/>
      <c r="K84" s="57"/>
      <c r="L84" s="58"/>
      <c r="M84" s="271">
        <f>SUM(D84:L84)+SUM(D85:L85)+SUM(D86:L86)+SUM(D87:L87)+SUM(D88:L88)</f>
        <v>0</v>
      </c>
    </row>
    <row r="85" spans="1:13" ht="18.75" customHeight="1" thickBot="1" x14ac:dyDescent="0.3">
      <c r="A85" s="301"/>
      <c r="B85" s="293"/>
      <c r="C85" s="52">
        <v>2</v>
      </c>
      <c r="D85" s="59"/>
      <c r="E85" s="60"/>
      <c r="F85" s="60"/>
      <c r="G85" s="60"/>
      <c r="H85" s="60"/>
      <c r="I85" s="60"/>
      <c r="J85" s="60"/>
      <c r="K85" s="60"/>
      <c r="L85" s="61"/>
      <c r="M85" s="272"/>
    </row>
    <row r="86" spans="1:13" ht="18.75" customHeight="1" thickBot="1" x14ac:dyDescent="0.3">
      <c r="A86" s="301"/>
      <c r="B86" s="293"/>
      <c r="C86" s="52">
        <v>3</v>
      </c>
      <c r="D86" s="59"/>
      <c r="E86" s="60"/>
      <c r="F86" s="60"/>
      <c r="G86" s="60"/>
      <c r="H86" s="60"/>
      <c r="I86" s="60"/>
      <c r="J86" s="60"/>
      <c r="K86" s="60"/>
      <c r="L86" s="61"/>
      <c r="M86" s="272"/>
    </row>
    <row r="87" spans="1:13" ht="18.75" customHeight="1" thickBot="1" x14ac:dyDescent="0.3">
      <c r="A87" s="301"/>
      <c r="B87" s="293"/>
      <c r="C87" s="52">
        <v>4</v>
      </c>
      <c r="D87" s="59"/>
      <c r="E87" s="60"/>
      <c r="F87" s="60"/>
      <c r="G87" s="60"/>
      <c r="H87" s="60"/>
      <c r="I87" s="60"/>
      <c r="J87" s="60"/>
      <c r="K87" s="60"/>
      <c r="L87" s="61"/>
      <c r="M87" s="272"/>
    </row>
    <row r="88" spans="1:13" ht="18.75" customHeight="1" thickBot="1" x14ac:dyDescent="0.3">
      <c r="A88" s="301"/>
      <c r="B88" s="294"/>
      <c r="C88" s="53">
        <v>5</v>
      </c>
      <c r="D88" s="62"/>
      <c r="E88" s="63"/>
      <c r="F88" s="63"/>
      <c r="G88" s="63"/>
      <c r="H88" s="63"/>
      <c r="I88" s="63"/>
      <c r="J88" s="63"/>
      <c r="K88" s="63"/>
      <c r="L88" s="64"/>
      <c r="M88" s="272"/>
    </row>
    <row r="89" spans="1:13" ht="18.75" customHeight="1" thickBot="1" x14ac:dyDescent="0.3">
      <c r="A89" s="301"/>
      <c r="B89" s="295" t="s">
        <v>4</v>
      </c>
      <c r="C89" s="12">
        <v>1</v>
      </c>
      <c r="D89" s="65"/>
      <c r="E89" s="66"/>
      <c r="F89" s="66"/>
      <c r="G89" s="66"/>
      <c r="H89" s="66"/>
      <c r="I89" s="66"/>
      <c r="J89" s="66"/>
      <c r="K89" s="66"/>
      <c r="L89" s="67"/>
      <c r="M89" s="269">
        <f>SUM(D89:L89)+SUM(D90:L90)+SUM(D91:L91)+SUM(D92:L92)+SUM(D93:L93)</f>
        <v>0</v>
      </c>
    </row>
    <row r="90" spans="1:13" ht="18.75" customHeight="1" thickBot="1" x14ac:dyDescent="0.3">
      <c r="A90" s="301"/>
      <c r="B90" s="296"/>
      <c r="C90" s="4">
        <v>2</v>
      </c>
      <c r="D90" s="68"/>
      <c r="E90" s="69"/>
      <c r="F90" s="69"/>
      <c r="G90" s="69"/>
      <c r="H90" s="69"/>
      <c r="I90" s="69"/>
      <c r="J90" s="69"/>
      <c r="K90" s="69"/>
      <c r="L90" s="70"/>
      <c r="M90" s="270"/>
    </row>
    <row r="91" spans="1:13" ht="18.75" customHeight="1" thickBot="1" x14ac:dyDescent="0.3">
      <c r="A91" s="301"/>
      <c r="B91" s="296"/>
      <c r="C91" s="4">
        <v>3</v>
      </c>
      <c r="D91" s="68"/>
      <c r="E91" s="69"/>
      <c r="F91" s="69"/>
      <c r="G91" s="69"/>
      <c r="H91" s="69"/>
      <c r="I91" s="69"/>
      <c r="J91" s="69"/>
      <c r="K91" s="69"/>
      <c r="L91" s="70"/>
      <c r="M91" s="270"/>
    </row>
    <row r="92" spans="1:13" ht="18.75" customHeight="1" thickBot="1" x14ac:dyDescent="0.3">
      <c r="A92" s="301"/>
      <c r="B92" s="296"/>
      <c r="C92" s="4">
        <v>4</v>
      </c>
      <c r="D92" s="68"/>
      <c r="E92" s="69"/>
      <c r="F92" s="69"/>
      <c r="G92" s="69"/>
      <c r="H92" s="69"/>
      <c r="I92" s="69"/>
      <c r="J92" s="69"/>
      <c r="K92" s="69"/>
      <c r="L92" s="70"/>
      <c r="M92" s="270"/>
    </row>
    <row r="93" spans="1:13" ht="18.75" customHeight="1" thickBot="1" x14ac:dyDescent="0.3">
      <c r="A93" s="301"/>
      <c r="B93" s="297"/>
      <c r="C93" s="13">
        <v>5</v>
      </c>
      <c r="D93" s="71"/>
      <c r="E93" s="72"/>
      <c r="F93" s="72"/>
      <c r="G93" s="72"/>
      <c r="H93" s="72"/>
      <c r="I93" s="72"/>
      <c r="J93" s="72"/>
      <c r="K93" s="72"/>
      <c r="L93" s="73"/>
      <c r="M93" s="270"/>
    </row>
    <row r="94" spans="1:13" ht="18.75" customHeight="1" thickBot="1" x14ac:dyDescent="0.3">
      <c r="A94" s="301"/>
      <c r="B94" s="292" t="s">
        <v>5</v>
      </c>
      <c r="C94" s="51">
        <v>1</v>
      </c>
      <c r="D94" s="56"/>
      <c r="E94" s="57"/>
      <c r="F94" s="57"/>
      <c r="G94" s="57"/>
      <c r="H94" s="57"/>
      <c r="I94" s="57"/>
      <c r="J94" s="57"/>
      <c r="K94" s="57"/>
      <c r="L94" s="58"/>
      <c r="M94" s="271">
        <f>SUM(D94:L94)+SUM(D95:L95)+SUM(D96:L96)+SUM(D97:L97)+SUM(D98:L98)</f>
        <v>0</v>
      </c>
    </row>
    <row r="95" spans="1:13" ht="18.75" customHeight="1" thickBot="1" x14ac:dyDescent="0.3">
      <c r="A95" s="301"/>
      <c r="B95" s="293"/>
      <c r="C95" s="52">
        <v>2</v>
      </c>
      <c r="D95" s="59"/>
      <c r="E95" s="60"/>
      <c r="F95" s="60"/>
      <c r="G95" s="60"/>
      <c r="H95" s="60"/>
      <c r="I95" s="60"/>
      <c r="J95" s="60"/>
      <c r="K95" s="60"/>
      <c r="L95" s="61"/>
      <c r="M95" s="272"/>
    </row>
    <row r="96" spans="1:13" ht="18.75" customHeight="1" thickBot="1" x14ac:dyDescent="0.3">
      <c r="A96" s="301"/>
      <c r="B96" s="293"/>
      <c r="C96" s="52">
        <v>3</v>
      </c>
      <c r="D96" s="59"/>
      <c r="E96" s="60"/>
      <c r="F96" s="60"/>
      <c r="G96" s="60"/>
      <c r="H96" s="60"/>
      <c r="I96" s="60"/>
      <c r="J96" s="60"/>
      <c r="K96" s="60"/>
      <c r="L96" s="61"/>
      <c r="M96" s="272"/>
    </row>
    <row r="97" spans="1:13" ht="18.75" customHeight="1" thickBot="1" x14ac:dyDescent="0.3">
      <c r="A97" s="301"/>
      <c r="B97" s="293"/>
      <c r="C97" s="52">
        <v>4</v>
      </c>
      <c r="D97" s="59"/>
      <c r="E97" s="60"/>
      <c r="F97" s="60"/>
      <c r="G97" s="60"/>
      <c r="H97" s="60"/>
      <c r="I97" s="60"/>
      <c r="J97" s="60"/>
      <c r="K97" s="60"/>
      <c r="L97" s="61"/>
      <c r="M97" s="272"/>
    </row>
    <row r="98" spans="1:13" ht="18.75" customHeight="1" thickBot="1" x14ac:dyDescent="0.3">
      <c r="A98" s="301"/>
      <c r="B98" s="294"/>
      <c r="C98" s="53">
        <v>5</v>
      </c>
      <c r="D98" s="62"/>
      <c r="E98" s="63"/>
      <c r="F98" s="63"/>
      <c r="G98" s="63"/>
      <c r="H98" s="63"/>
      <c r="I98" s="63"/>
      <c r="J98" s="63"/>
      <c r="K98" s="63"/>
      <c r="L98" s="64"/>
      <c r="M98" s="273"/>
    </row>
    <row r="99" spans="1:13" ht="18.75" customHeight="1" thickTop="1" x14ac:dyDescent="0.25">
      <c r="A99" s="302"/>
      <c r="B99" s="259" t="s">
        <v>18</v>
      </c>
      <c r="C99" s="14">
        <v>1</v>
      </c>
      <c r="D99" s="74">
        <f t="shared" ref="D99:L103" si="13">SUM(D74,D79,D84,D89,D94)</f>
        <v>0</v>
      </c>
      <c r="E99" s="75">
        <f t="shared" si="13"/>
        <v>0</v>
      </c>
      <c r="F99" s="75">
        <f t="shared" si="13"/>
        <v>0</v>
      </c>
      <c r="G99" s="75">
        <f t="shared" si="13"/>
        <v>0</v>
      </c>
      <c r="H99" s="75">
        <f t="shared" si="13"/>
        <v>0</v>
      </c>
      <c r="I99" s="75">
        <f t="shared" si="13"/>
        <v>0</v>
      </c>
      <c r="J99" s="75">
        <f t="shared" si="13"/>
        <v>0</v>
      </c>
      <c r="K99" s="75">
        <f t="shared" si="13"/>
        <v>0</v>
      </c>
      <c r="L99" s="76">
        <f t="shared" si="13"/>
        <v>0</v>
      </c>
      <c r="M99" s="261"/>
    </row>
    <row r="100" spans="1:13" ht="18.75" customHeight="1" x14ac:dyDescent="0.25">
      <c r="A100" s="302"/>
      <c r="B100" s="260"/>
      <c r="C100" s="4">
        <v>2</v>
      </c>
      <c r="D100" s="68">
        <f>SUM(D75,D80,D85,D90,D95)</f>
        <v>0</v>
      </c>
      <c r="E100" s="69">
        <f t="shared" si="13"/>
        <v>0</v>
      </c>
      <c r="F100" s="69">
        <f t="shared" si="13"/>
        <v>0</v>
      </c>
      <c r="G100" s="69">
        <f t="shared" si="13"/>
        <v>0</v>
      </c>
      <c r="H100" s="69">
        <f t="shared" si="13"/>
        <v>0</v>
      </c>
      <c r="I100" s="69">
        <f t="shared" si="13"/>
        <v>0</v>
      </c>
      <c r="J100" s="69">
        <f t="shared" si="13"/>
        <v>0</v>
      </c>
      <c r="K100" s="69">
        <f t="shared" si="13"/>
        <v>0</v>
      </c>
      <c r="L100" s="70">
        <f t="shared" si="13"/>
        <v>0</v>
      </c>
      <c r="M100" s="262"/>
    </row>
    <row r="101" spans="1:13" ht="18.75" customHeight="1" x14ac:dyDescent="0.25">
      <c r="A101" s="302"/>
      <c r="B101" s="260"/>
      <c r="C101" s="4">
        <v>3</v>
      </c>
      <c r="D101" s="68">
        <f>SUM(D76,D81,D86,D91,D96)</f>
        <v>0</v>
      </c>
      <c r="E101" s="69">
        <f t="shared" si="13"/>
        <v>0</v>
      </c>
      <c r="F101" s="69">
        <f t="shared" si="13"/>
        <v>0</v>
      </c>
      <c r="G101" s="69">
        <f t="shared" si="13"/>
        <v>0</v>
      </c>
      <c r="H101" s="69">
        <f t="shared" si="13"/>
        <v>0</v>
      </c>
      <c r="I101" s="69">
        <f t="shared" si="13"/>
        <v>0</v>
      </c>
      <c r="J101" s="69">
        <f t="shared" si="13"/>
        <v>0</v>
      </c>
      <c r="K101" s="69">
        <f t="shared" si="13"/>
        <v>0</v>
      </c>
      <c r="L101" s="70">
        <f t="shared" si="13"/>
        <v>0</v>
      </c>
      <c r="M101" s="262"/>
    </row>
    <row r="102" spans="1:13" ht="18.75" customHeight="1" x14ac:dyDescent="0.25">
      <c r="A102" s="302"/>
      <c r="B102" s="260"/>
      <c r="C102" s="4">
        <v>4</v>
      </c>
      <c r="D102" s="68">
        <f>SUM(D77,D82,D87,D92,D97)</f>
        <v>0</v>
      </c>
      <c r="E102" s="69">
        <f t="shared" si="13"/>
        <v>0</v>
      </c>
      <c r="F102" s="69">
        <f t="shared" si="13"/>
        <v>0</v>
      </c>
      <c r="G102" s="69">
        <f t="shared" si="13"/>
        <v>0</v>
      </c>
      <c r="H102" s="69">
        <f t="shared" si="13"/>
        <v>0</v>
      </c>
      <c r="I102" s="69">
        <f t="shared" si="13"/>
        <v>0</v>
      </c>
      <c r="J102" s="69">
        <f t="shared" si="13"/>
        <v>0</v>
      </c>
      <c r="K102" s="69">
        <f t="shared" si="13"/>
        <v>0</v>
      </c>
      <c r="L102" s="70">
        <f t="shared" si="13"/>
        <v>0</v>
      </c>
      <c r="M102" s="262"/>
    </row>
    <row r="103" spans="1:13" ht="18.75" customHeight="1" thickBot="1" x14ac:dyDescent="0.3">
      <c r="A103" s="302"/>
      <c r="B103" s="260"/>
      <c r="C103" s="15">
        <v>5</v>
      </c>
      <c r="D103" s="77">
        <f>SUM(D78,D83,D88,D93,D98)</f>
        <v>0</v>
      </c>
      <c r="E103" s="78">
        <f t="shared" si="13"/>
        <v>0</v>
      </c>
      <c r="F103" s="78">
        <f t="shared" si="13"/>
        <v>0</v>
      </c>
      <c r="G103" s="78">
        <f t="shared" si="13"/>
        <v>0</v>
      </c>
      <c r="H103" s="78">
        <f t="shared" si="13"/>
        <v>0</v>
      </c>
      <c r="I103" s="78">
        <f t="shared" si="13"/>
        <v>0</v>
      </c>
      <c r="J103" s="78">
        <f t="shared" si="13"/>
        <v>0</v>
      </c>
      <c r="K103" s="78">
        <f t="shared" si="13"/>
        <v>0</v>
      </c>
      <c r="L103" s="79">
        <f t="shared" si="13"/>
        <v>0</v>
      </c>
      <c r="M103" s="262"/>
    </row>
    <row r="104" spans="1:13" ht="18.75" hidden="1" customHeight="1" thickTop="1" x14ac:dyDescent="0.25">
      <c r="A104" s="302"/>
      <c r="B104" s="260"/>
      <c r="C104" s="26" t="s">
        <v>23</v>
      </c>
      <c r="D104" s="80">
        <f>COUNTIF(D74:D98,"&gt;0")</f>
        <v>0</v>
      </c>
      <c r="E104" s="81">
        <f t="shared" ref="E104:L104" si="14">COUNTIF(E74:E98,"&gt;0")</f>
        <v>0</v>
      </c>
      <c r="F104" s="81">
        <f t="shared" si="14"/>
        <v>0</v>
      </c>
      <c r="G104" s="81">
        <f t="shared" si="14"/>
        <v>0</v>
      </c>
      <c r="H104" s="81">
        <f t="shared" si="14"/>
        <v>0</v>
      </c>
      <c r="I104" s="81">
        <f t="shared" si="14"/>
        <v>0</v>
      </c>
      <c r="J104" s="81">
        <f t="shared" si="14"/>
        <v>0</v>
      </c>
      <c r="K104" s="81">
        <f t="shared" si="14"/>
        <v>0</v>
      </c>
      <c r="L104" s="82">
        <f t="shared" si="14"/>
        <v>0</v>
      </c>
      <c r="M104" s="306"/>
    </row>
    <row r="105" spans="1:13" ht="18.75" hidden="1" customHeight="1" thickBot="1" x14ac:dyDescent="0.3">
      <c r="A105" s="302"/>
      <c r="B105" s="260"/>
      <c r="C105" s="27" t="s">
        <v>24</v>
      </c>
      <c r="D105" s="83">
        <f>COUNTIF(D74:D98,"&lt;0")</f>
        <v>0</v>
      </c>
      <c r="E105" s="84">
        <f t="shared" ref="E105:L105" si="15">COUNTIF(E74:E98,"&lt;0")</f>
        <v>0</v>
      </c>
      <c r="F105" s="84">
        <f t="shared" si="15"/>
        <v>0</v>
      </c>
      <c r="G105" s="84">
        <f t="shared" si="15"/>
        <v>0</v>
      </c>
      <c r="H105" s="84">
        <f t="shared" si="15"/>
        <v>0</v>
      </c>
      <c r="I105" s="84">
        <f t="shared" si="15"/>
        <v>0</v>
      </c>
      <c r="J105" s="84">
        <f t="shared" si="15"/>
        <v>0</v>
      </c>
      <c r="K105" s="84">
        <f t="shared" si="15"/>
        <v>0</v>
      </c>
      <c r="L105" s="85">
        <f t="shared" si="15"/>
        <v>0</v>
      </c>
      <c r="M105" s="307"/>
    </row>
    <row r="106" spans="1:13" ht="18.75" hidden="1" customHeight="1" thickTop="1" x14ac:dyDescent="0.25">
      <c r="A106" s="302"/>
      <c r="B106" s="260"/>
      <c r="C106" s="28" t="s">
        <v>23</v>
      </c>
      <c r="D106" s="86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87">
        <f t="shared" si="16"/>
        <v>0</v>
      </c>
      <c r="F106" s="87">
        <f t="shared" si="16"/>
        <v>0</v>
      </c>
      <c r="G106" s="87">
        <f t="shared" si="16"/>
        <v>0</v>
      </c>
      <c r="H106" s="87">
        <f t="shared" si="16"/>
        <v>0</v>
      </c>
      <c r="I106" s="87">
        <f t="shared" si="16"/>
        <v>0</v>
      </c>
      <c r="J106" s="87">
        <f t="shared" si="16"/>
        <v>0</v>
      </c>
      <c r="K106" s="87">
        <f t="shared" si="16"/>
        <v>0</v>
      </c>
      <c r="L106" s="88">
        <f t="shared" si="16"/>
        <v>0</v>
      </c>
      <c r="M106" s="284"/>
    </row>
    <row r="107" spans="1:13" ht="18.75" hidden="1" customHeight="1" thickBot="1" x14ac:dyDescent="0.3">
      <c r="A107" s="302"/>
      <c r="B107" s="260"/>
      <c r="C107" s="34" t="s">
        <v>24</v>
      </c>
      <c r="D107" s="89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90">
        <f t="shared" si="17"/>
        <v>0</v>
      </c>
      <c r="F107" s="90">
        <f t="shared" si="17"/>
        <v>0</v>
      </c>
      <c r="G107" s="90">
        <f t="shared" si="17"/>
        <v>0</v>
      </c>
      <c r="H107" s="90">
        <f t="shared" si="17"/>
        <v>0</v>
      </c>
      <c r="I107" s="90">
        <f t="shared" si="17"/>
        <v>0</v>
      </c>
      <c r="J107" s="90">
        <f t="shared" si="17"/>
        <v>0</v>
      </c>
      <c r="K107" s="90">
        <f t="shared" si="17"/>
        <v>0</v>
      </c>
      <c r="L107" s="91">
        <f t="shared" si="17"/>
        <v>0</v>
      </c>
      <c r="M107" s="285"/>
    </row>
    <row r="108" spans="1:13" ht="27" customHeight="1" thickTop="1" thickBot="1" x14ac:dyDescent="0.4">
      <c r="A108" s="303"/>
      <c r="B108" s="298" t="s">
        <v>0</v>
      </c>
      <c r="C108" s="299"/>
      <c r="D108" s="128">
        <f>SUM(D99:D103)</f>
        <v>0</v>
      </c>
      <c r="E108" s="129">
        <f t="shared" ref="E108:L108" si="18">SUM(E99:E103)</f>
        <v>0</v>
      </c>
      <c r="F108" s="129">
        <f t="shared" si="18"/>
        <v>0</v>
      </c>
      <c r="G108" s="129">
        <f t="shared" si="18"/>
        <v>0</v>
      </c>
      <c r="H108" s="129">
        <f t="shared" si="18"/>
        <v>0</v>
      </c>
      <c r="I108" s="129">
        <f t="shared" si="18"/>
        <v>0</v>
      </c>
      <c r="J108" s="129">
        <f t="shared" si="18"/>
        <v>0</v>
      </c>
      <c r="K108" s="129">
        <f t="shared" si="18"/>
        <v>0</v>
      </c>
      <c r="L108" s="130">
        <f t="shared" si="18"/>
        <v>0</v>
      </c>
      <c r="M108" s="116">
        <f>SUM(D108:L108)</f>
        <v>0</v>
      </c>
    </row>
    <row r="109" spans="1:13" ht="9" customHeight="1" thickBot="1" x14ac:dyDescent="0.4">
      <c r="D109" s="99"/>
      <c r="E109" s="99"/>
      <c r="F109" s="99"/>
      <c r="G109" s="99"/>
      <c r="H109" s="99"/>
      <c r="I109" s="99"/>
      <c r="J109" s="99"/>
      <c r="K109" s="99"/>
      <c r="L109" s="99"/>
      <c r="M109" s="118"/>
    </row>
    <row r="110" spans="1:13" ht="18.75" customHeight="1" thickBot="1" x14ac:dyDescent="0.3">
      <c r="A110" s="300" t="s">
        <v>21</v>
      </c>
      <c r="B110" s="304" t="s">
        <v>1</v>
      </c>
      <c r="C110" s="54">
        <v>1</v>
      </c>
      <c r="D110" s="92"/>
      <c r="E110" s="93"/>
      <c r="F110" s="93"/>
      <c r="G110" s="93"/>
      <c r="H110" s="93"/>
      <c r="I110" s="93"/>
      <c r="J110" s="93"/>
      <c r="K110" s="93"/>
      <c r="L110" s="94"/>
      <c r="M110" s="271">
        <f>SUM(D110:L110)+SUM(D111:L111)+SUM(D112:L112)+SUM(D113:L113)+SUM(D114:L114)</f>
        <v>0</v>
      </c>
    </row>
    <row r="111" spans="1:13" ht="18.75" customHeight="1" thickBot="1" x14ac:dyDescent="0.3">
      <c r="A111" s="301"/>
      <c r="B111" s="293"/>
      <c r="C111" s="52">
        <v>2</v>
      </c>
      <c r="D111" s="59"/>
      <c r="E111" s="60"/>
      <c r="F111" s="60"/>
      <c r="G111" s="60"/>
      <c r="H111" s="60"/>
      <c r="I111" s="60"/>
      <c r="J111" s="60"/>
      <c r="K111" s="60"/>
      <c r="L111" s="95"/>
      <c r="M111" s="272"/>
    </row>
    <row r="112" spans="1:13" ht="18.75" customHeight="1" thickBot="1" x14ac:dyDescent="0.3">
      <c r="A112" s="301"/>
      <c r="B112" s="293"/>
      <c r="C112" s="52">
        <v>3</v>
      </c>
      <c r="D112" s="59"/>
      <c r="E112" s="60"/>
      <c r="F112" s="60"/>
      <c r="G112" s="60"/>
      <c r="H112" s="60"/>
      <c r="I112" s="60"/>
      <c r="J112" s="60"/>
      <c r="K112" s="60"/>
      <c r="L112" s="95"/>
      <c r="M112" s="272"/>
    </row>
    <row r="113" spans="1:13" ht="18.75" customHeight="1" thickBot="1" x14ac:dyDescent="0.3">
      <c r="A113" s="301"/>
      <c r="B113" s="293"/>
      <c r="C113" s="52">
        <v>4</v>
      </c>
      <c r="D113" s="59"/>
      <c r="E113" s="60"/>
      <c r="F113" s="60"/>
      <c r="G113" s="60"/>
      <c r="H113" s="60"/>
      <c r="I113" s="60"/>
      <c r="J113" s="60"/>
      <c r="K113" s="60"/>
      <c r="L113" s="95"/>
      <c r="M113" s="272"/>
    </row>
    <row r="114" spans="1:13" ht="18.75" customHeight="1" thickBot="1" x14ac:dyDescent="0.3">
      <c r="A114" s="301"/>
      <c r="B114" s="305"/>
      <c r="C114" s="55">
        <v>5</v>
      </c>
      <c r="D114" s="96"/>
      <c r="E114" s="97"/>
      <c r="F114" s="97"/>
      <c r="G114" s="97"/>
      <c r="H114" s="97"/>
      <c r="I114" s="97"/>
      <c r="J114" s="97"/>
      <c r="K114" s="97"/>
      <c r="L114" s="98"/>
      <c r="M114" s="272"/>
    </row>
    <row r="115" spans="1:13" ht="18.75" customHeight="1" thickBot="1" x14ac:dyDescent="0.3">
      <c r="A115" s="301"/>
      <c r="B115" s="295" t="s">
        <v>2</v>
      </c>
      <c r="C115" s="8">
        <v>1</v>
      </c>
      <c r="D115" s="65"/>
      <c r="E115" s="66"/>
      <c r="F115" s="66"/>
      <c r="G115" s="66"/>
      <c r="H115" s="66"/>
      <c r="I115" s="66"/>
      <c r="J115" s="66"/>
      <c r="K115" s="66"/>
      <c r="L115" s="67"/>
      <c r="M115" s="269">
        <f>SUM(D115:L115)+SUM(D116:L116)+SUM(D117:L117)+SUM(D118:L118)+SUM(D119:L119)</f>
        <v>0</v>
      </c>
    </row>
    <row r="116" spans="1:13" ht="18.75" customHeight="1" thickBot="1" x14ac:dyDescent="0.3">
      <c r="A116" s="301"/>
      <c r="B116" s="296"/>
      <c r="C116" s="5">
        <v>2</v>
      </c>
      <c r="D116" s="68"/>
      <c r="E116" s="69"/>
      <c r="F116" s="69"/>
      <c r="G116" s="69"/>
      <c r="H116" s="69"/>
      <c r="I116" s="69"/>
      <c r="J116" s="69"/>
      <c r="K116" s="69"/>
      <c r="L116" s="70"/>
      <c r="M116" s="270"/>
    </row>
    <row r="117" spans="1:13" ht="18.75" customHeight="1" thickBot="1" x14ac:dyDescent="0.3">
      <c r="A117" s="301"/>
      <c r="B117" s="296"/>
      <c r="C117" s="5">
        <v>3</v>
      </c>
      <c r="D117" s="68"/>
      <c r="E117" s="69"/>
      <c r="F117" s="69"/>
      <c r="G117" s="69"/>
      <c r="H117" s="69"/>
      <c r="I117" s="69"/>
      <c r="J117" s="69"/>
      <c r="K117" s="69"/>
      <c r="L117" s="70"/>
      <c r="M117" s="270"/>
    </row>
    <row r="118" spans="1:13" ht="18.75" customHeight="1" thickBot="1" x14ac:dyDescent="0.3">
      <c r="A118" s="301"/>
      <c r="B118" s="296"/>
      <c r="C118" s="5">
        <v>4</v>
      </c>
      <c r="D118" s="68"/>
      <c r="E118" s="69"/>
      <c r="F118" s="69"/>
      <c r="G118" s="69"/>
      <c r="H118" s="69"/>
      <c r="I118" s="69"/>
      <c r="J118" s="69"/>
      <c r="K118" s="69"/>
      <c r="L118" s="70"/>
      <c r="M118" s="270"/>
    </row>
    <row r="119" spans="1:13" ht="18.75" customHeight="1" thickBot="1" x14ac:dyDescent="0.3">
      <c r="A119" s="301"/>
      <c r="B119" s="297"/>
      <c r="C119" s="9">
        <v>5</v>
      </c>
      <c r="D119" s="71"/>
      <c r="E119" s="72"/>
      <c r="F119" s="72"/>
      <c r="G119" s="72"/>
      <c r="H119" s="72"/>
      <c r="I119" s="72"/>
      <c r="J119" s="72"/>
      <c r="K119" s="72"/>
      <c r="L119" s="73"/>
      <c r="M119" s="270"/>
    </row>
    <row r="120" spans="1:13" ht="18.75" customHeight="1" thickBot="1" x14ac:dyDescent="0.3">
      <c r="A120" s="301"/>
      <c r="B120" s="292" t="s">
        <v>3</v>
      </c>
      <c r="C120" s="51">
        <v>1</v>
      </c>
      <c r="D120" s="56"/>
      <c r="E120" s="57"/>
      <c r="F120" s="57"/>
      <c r="G120" s="57"/>
      <c r="H120" s="57"/>
      <c r="I120" s="57"/>
      <c r="J120" s="57"/>
      <c r="K120" s="57"/>
      <c r="L120" s="58"/>
      <c r="M120" s="271">
        <f>SUM(D120:L120)+SUM(D121:L121)+SUM(D122:L122)+SUM(D123:L123)+SUM(D124:L124)</f>
        <v>0</v>
      </c>
    </row>
    <row r="121" spans="1:13" ht="18.75" customHeight="1" thickBot="1" x14ac:dyDescent="0.3">
      <c r="A121" s="301"/>
      <c r="B121" s="293"/>
      <c r="C121" s="52">
        <v>2</v>
      </c>
      <c r="D121" s="59"/>
      <c r="E121" s="60"/>
      <c r="F121" s="60"/>
      <c r="G121" s="60"/>
      <c r="H121" s="60"/>
      <c r="I121" s="60"/>
      <c r="J121" s="60"/>
      <c r="K121" s="60"/>
      <c r="L121" s="61"/>
      <c r="M121" s="272"/>
    </row>
    <row r="122" spans="1:13" ht="18.75" customHeight="1" thickBot="1" x14ac:dyDescent="0.3">
      <c r="A122" s="301"/>
      <c r="B122" s="293"/>
      <c r="C122" s="52">
        <v>3</v>
      </c>
      <c r="D122" s="59"/>
      <c r="E122" s="60"/>
      <c r="F122" s="60"/>
      <c r="G122" s="60"/>
      <c r="H122" s="60"/>
      <c r="I122" s="60"/>
      <c r="J122" s="60"/>
      <c r="K122" s="60"/>
      <c r="L122" s="61"/>
      <c r="M122" s="272"/>
    </row>
    <row r="123" spans="1:13" ht="18.75" customHeight="1" thickBot="1" x14ac:dyDescent="0.3">
      <c r="A123" s="301"/>
      <c r="B123" s="293"/>
      <c r="C123" s="52">
        <v>4</v>
      </c>
      <c r="D123" s="59"/>
      <c r="E123" s="60"/>
      <c r="F123" s="60"/>
      <c r="G123" s="60"/>
      <c r="H123" s="60"/>
      <c r="I123" s="60"/>
      <c r="J123" s="60"/>
      <c r="K123" s="60"/>
      <c r="L123" s="61"/>
      <c r="M123" s="272"/>
    </row>
    <row r="124" spans="1:13" ht="18.75" customHeight="1" thickBot="1" x14ac:dyDescent="0.3">
      <c r="A124" s="301"/>
      <c r="B124" s="294"/>
      <c r="C124" s="53">
        <v>5</v>
      </c>
      <c r="D124" s="62"/>
      <c r="E124" s="63"/>
      <c r="F124" s="63"/>
      <c r="G124" s="63"/>
      <c r="H124" s="63"/>
      <c r="I124" s="63"/>
      <c r="J124" s="63"/>
      <c r="K124" s="63"/>
      <c r="L124" s="64"/>
      <c r="M124" s="272"/>
    </row>
    <row r="125" spans="1:13" ht="18.75" customHeight="1" thickBot="1" x14ac:dyDescent="0.3">
      <c r="A125" s="301"/>
      <c r="B125" s="295" t="s">
        <v>4</v>
      </c>
      <c r="C125" s="12">
        <v>1</v>
      </c>
      <c r="D125" s="65"/>
      <c r="E125" s="66"/>
      <c r="F125" s="66"/>
      <c r="G125" s="66"/>
      <c r="H125" s="66"/>
      <c r="I125" s="66"/>
      <c r="J125" s="66"/>
      <c r="K125" s="66"/>
      <c r="L125" s="67"/>
      <c r="M125" s="269">
        <f>SUM(D125:L125)+SUM(D126:L126)+SUM(D127:L127)+SUM(D128:L128)+SUM(D129:L129)</f>
        <v>0</v>
      </c>
    </row>
    <row r="126" spans="1:13" ht="18.75" customHeight="1" thickBot="1" x14ac:dyDescent="0.3">
      <c r="A126" s="301"/>
      <c r="B126" s="296"/>
      <c r="C126" s="4">
        <v>2</v>
      </c>
      <c r="D126" s="68"/>
      <c r="E126" s="69"/>
      <c r="F126" s="69"/>
      <c r="G126" s="69"/>
      <c r="H126" s="69"/>
      <c r="I126" s="69"/>
      <c r="J126" s="69"/>
      <c r="K126" s="69"/>
      <c r="L126" s="70"/>
      <c r="M126" s="270"/>
    </row>
    <row r="127" spans="1:13" ht="18.75" customHeight="1" thickBot="1" x14ac:dyDescent="0.3">
      <c r="A127" s="301"/>
      <c r="B127" s="296"/>
      <c r="C127" s="4">
        <v>3</v>
      </c>
      <c r="D127" s="68"/>
      <c r="E127" s="69"/>
      <c r="F127" s="69"/>
      <c r="G127" s="69"/>
      <c r="H127" s="69"/>
      <c r="I127" s="69"/>
      <c r="J127" s="69"/>
      <c r="K127" s="69"/>
      <c r="L127" s="70"/>
      <c r="M127" s="270"/>
    </row>
    <row r="128" spans="1:13" ht="18.75" customHeight="1" thickBot="1" x14ac:dyDescent="0.3">
      <c r="A128" s="301"/>
      <c r="B128" s="296"/>
      <c r="C128" s="4">
        <v>4</v>
      </c>
      <c r="D128" s="68"/>
      <c r="E128" s="69"/>
      <c r="F128" s="69"/>
      <c r="G128" s="69"/>
      <c r="H128" s="69"/>
      <c r="I128" s="69"/>
      <c r="J128" s="69"/>
      <c r="K128" s="69"/>
      <c r="L128" s="70"/>
      <c r="M128" s="270"/>
    </row>
    <row r="129" spans="1:13" ht="18.75" customHeight="1" thickBot="1" x14ac:dyDescent="0.3">
      <c r="A129" s="301"/>
      <c r="B129" s="297"/>
      <c r="C129" s="13">
        <v>5</v>
      </c>
      <c r="D129" s="71"/>
      <c r="E129" s="72"/>
      <c r="F129" s="72"/>
      <c r="G129" s="72"/>
      <c r="H129" s="72"/>
      <c r="I129" s="72"/>
      <c r="J129" s="72"/>
      <c r="K129" s="72"/>
      <c r="L129" s="73"/>
      <c r="M129" s="270"/>
    </row>
    <row r="130" spans="1:13" ht="18.75" customHeight="1" thickBot="1" x14ac:dyDescent="0.3">
      <c r="A130" s="301"/>
      <c r="B130" s="292" t="s">
        <v>5</v>
      </c>
      <c r="C130" s="51">
        <v>1</v>
      </c>
      <c r="D130" s="56"/>
      <c r="E130" s="57"/>
      <c r="F130" s="57"/>
      <c r="G130" s="57"/>
      <c r="H130" s="57"/>
      <c r="I130" s="57"/>
      <c r="J130" s="57"/>
      <c r="K130" s="57"/>
      <c r="L130" s="58"/>
      <c r="M130" s="271">
        <f>SUM(D130:L130)+SUM(D131:L131)+SUM(D132:L132)+SUM(D133:L133)+SUM(D134:L134)</f>
        <v>0</v>
      </c>
    </row>
    <row r="131" spans="1:13" ht="18.75" customHeight="1" thickBot="1" x14ac:dyDescent="0.3">
      <c r="A131" s="301"/>
      <c r="B131" s="293"/>
      <c r="C131" s="52">
        <v>2</v>
      </c>
      <c r="D131" s="59"/>
      <c r="E131" s="60"/>
      <c r="F131" s="60"/>
      <c r="G131" s="60"/>
      <c r="H131" s="60"/>
      <c r="I131" s="60"/>
      <c r="J131" s="60"/>
      <c r="K131" s="60"/>
      <c r="L131" s="61"/>
      <c r="M131" s="272"/>
    </row>
    <row r="132" spans="1:13" ht="18.75" customHeight="1" thickBot="1" x14ac:dyDescent="0.3">
      <c r="A132" s="301"/>
      <c r="B132" s="293"/>
      <c r="C132" s="52">
        <v>3</v>
      </c>
      <c r="D132" s="59"/>
      <c r="E132" s="60"/>
      <c r="F132" s="60"/>
      <c r="G132" s="60"/>
      <c r="H132" s="60"/>
      <c r="I132" s="60"/>
      <c r="J132" s="60"/>
      <c r="K132" s="60"/>
      <c r="L132" s="61"/>
      <c r="M132" s="272"/>
    </row>
    <row r="133" spans="1:13" ht="18.75" customHeight="1" thickBot="1" x14ac:dyDescent="0.3">
      <c r="A133" s="301"/>
      <c r="B133" s="293"/>
      <c r="C133" s="52">
        <v>4</v>
      </c>
      <c r="D133" s="59"/>
      <c r="E133" s="60"/>
      <c r="F133" s="60"/>
      <c r="G133" s="60"/>
      <c r="H133" s="60"/>
      <c r="I133" s="60"/>
      <c r="J133" s="60"/>
      <c r="K133" s="60"/>
      <c r="L133" s="61"/>
      <c r="M133" s="272"/>
    </row>
    <row r="134" spans="1:13" ht="18.75" customHeight="1" thickBot="1" x14ac:dyDescent="0.3">
      <c r="A134" s="301"/>
      <c r="B134" s="294"/>
      <c r="C134" s="53">
        <v>5</v>
      </c>
      <c r="D134" s="62"/>
      <c r="E134" s="63"/>
      <c r="F134" s="63"/>
      <c r="G134" s="63"/>
      <c r="H134" s="63"/>
      <c r="I134" s="63"/>
      <c r="J134" s="63"/>
      <c r="K134" s="63"/>
      <c r="L134" s="64"/>
      <c r="M134" s="273"/>
    </row>
    <row r="135" spans="1:13" ht="18.75" customHeight="1" thickTop="1" x14ac:dyDescent="0.25">
      <c r="A135" s="302"/>
      <c r="B135" s="259" t="s">
        <v>18</v>
      </c>
      <c r="C135" s="14">
        <v>1</v>
      </c>
      <c r="D135" s="74">
        <f t="shared" ref="D135:L139" si="19">SUM(D110,D115,D120,D125,D130)</f>
        <v>0</v>
      </c>
      <c r="E135" s="75">
        <f t="shared" si="19"/>
        <v>0</v>
      </c>
      <c r="F135" s="75">
        <f t="shared" si="19"/>
        <v>0</v>
      </c>
      <c r="G135" s="75">
        <f t="shared" si="19"/>
        <v>0</v>
      </c>
      <c r="H135" s="75">
        <f t="shared" si="19"/>
        <v>0</v>
      </c>
      <c r="I135" s="75">
        <f t="shared" si="19"/>
        <v>0</v>
      </c>
      <c r="J135" s="75">
        <f t="shared" si="19"/>
        <v>0</v>
      </c>
      <c r="K135" s="75">
        <f t="shared" si="19"/>
        <v>0</v>
      </c>
      <c r="L135" s="76">
        <f t="shared" si="19"/>
        <v>0</v>
      </c>
      <c r="M135" s="261"/>
    </row>
    <row r="136" spans="1:13" ht="18.75" customHeight="1" x14ac:dyDescent="0.25">
      <c r="A136" s="302"/>
      <c r="B136" s="260"/>
      <c r="C136" s="4">
        <v>2</v>
      </c>
      <c r="D136" s="68">
        <f>SUM(D111,D116,D121,D126,D131)</f>
        <v>0</v>
      </c>
      <c r="E136" s="69">
        <f t="shared" si="19"/>
        <v>0</v>
      </c>
      <c r="F136" s="69">
        <f t="shared" si="19"/>
        <v>0</v>
      </c>
      <c r="G136" s="69">
        <f t="shared" si="19"/>
        <v>0</v>
      </c>
      <c r="H136" s="69">
        <f t="shared" si="19"/>
        <v>0</v>
      </c>
      <c r="I136" s="69">
        <f t="shared" si="19"/>
        <v>0</v>
      </c>
      <c r="J136" s="69">
        <f t="shared" si="19"/>
        <v>0</v>
      </c>
      <c r="K136" s="69">
        <f t="shared" si="19"/>
        <v>0</v>
      </c>
      <c r="L136" s="70">
        <f t="shared" si="19"/>
        <v>0</v>
      </c>
      <c r="M136" s="262"/>
    </row>
    <row r="137" spans="1:13" ht="18.75" customHeight="1" x14ac:dyDescent="0.25">
      <c r="A137" s="302"/>
      <c r="B137" s="260"/>
      <c r="C137" s="4">
        <v>3</v>
      </c>
      <c r="D137" s="68">
        <f>SUM(D112,D117,D122,D127,D132)</f>
        <v>0</v>
      </c>
      <c r="E137" s="69">
        <f t="shared" si="19"/>
        <v>0</v>
      </c>
      <c r="F137" s="69">
        <f t="shared" si="19"/>
        <v>0</v>
      </c>
      <c r="G137" s="69">
        <f t="shared" si="19"/>
        <v>0</v>
      </c>
      <c r="H137" s="69">
        <f t="shared" si="19"/>
        <v>0</v>
      </c>
      <c r="I137" s="69">
        <f t="shared" si="19"/>
        <v>0</v>
      </c>
      <c r="J137" s="69">
        <f t="shared" si="19"/>
        <v>0</v>
      </c>
      <c r="K137" s="69">
        <f t="shared" si="19"/>
        <v>0</v>
      </c>
      <c r="L137" s="70">
        <f t="shared" si="19"/>
        <v>0</v>
      </c>
      <c r="M137" s="262"/>
    </row>
    <row r="138" spans="1:13" ht="18.75" customHeight="1" x14ac:dyDescent="0.25">
      <c r="A138" s="302"/>
      <c r="B138" s="260"/>
      <c r="C138" s="4">
        <v>4</v>
      </c>
      <c r="D138" s="68">
        <f>SUM(D113,D118,D123,D128,D133)</f>
        <v>0</v>
      </c>
      <c r="E138" s="69">
        <f t="shared" si="19"/>
        <v>0</v>
      </c>
      <c r="F138" s="69">
        <f t="shared" si="19"/>
        <v>0</v>
      </c>
      <c r="G138" s="69">
        <f t="shared" si="19"/>
        <v>0</v>
      </c>
      <c r="H138" s="69">
        <f t="shared" si="19"/>
        <v>0</v>
      </c>
      <c r="I138" s="69">
        <f t="shared" si="19"/>
        <v>0</v>
      </c>
      <c r="J138" s="69">
        <f t="shared" si="19"/>
        <v>0</v>
      </c>
      <c r="K138" s="69">
        <f t="shared" si="19"/>
        <v>0</v>
      </c>
      <c r="L138" s="70">
        <f t="shared" si="19"/>
        <v>0</v>
      </c>
      <c r="M138" s="262"/>
    </row>
    <row r="139" spans="1:13" ht="18.75" customHeight="1" thickBot="1" x14ac:dyDescent="0.3">
      <c r="A139" s="302"/>
      <c r="B139" s="260"/>
      <c r="C139" s="15">
        <v>5</v>
      </c>
      <c r="D139" s="77">
        <f>SUM(D114,D119,D124,D129,D134)</f>
        <v>0</v>
      </c>
      <c r="E139" s="78">
        <f t="shared" si="19"/>
        <v>0</v>
      </c>
      <c r="F139" s="78">
        <f t="shared" si="19"/>
        <v>0</v>
      </c>
      <c r="G139" s="78">
        <f t="shared" si="19"/>
        <v>0</v>
      </c>
      <c r="H139" s="78">
        <f t="shared" si="19"/>
        <v>0</v>
      </c>
      <c r="I139" s="78">
        <f t="shared" si="19"/>
        <v>0</v>
      </c>
      <c r="J139" s="78">
        <f t="shared" si="19"/>
        <v>0</v>
      </c>
      <c r="K139" s="78">
        <f t="shared" si="19"/>
        <v>0</v>
      </c>
      <c r="L139" s="79">
        <f t="shared" si="19"/>
        <v>0</v>
      </c>
      <c r="M139" s="262"/>
    </row>
    <row r="140" spans="1:13" ht="18.75" hidden="1" customHeight="1" thickTop="1" x14ac:dyDescent="0.25">
      <c r="A140" s="302"/>
      <c r="B140" s="260"/>
      <c r="C140" s="26" t="s">
        <v>23</v>
      </c>
      <c r="D140" s="80">
        <f>COUNTIF(D110:D134,"&gt;0")</f>
        <v>0</v>
      </c>
      <c r="E140" s="81">
        <f t="shared" ref="E140:L140" si="20">COUNTIF(E110:E134,"&gt;0")</f>
        <v>0</v>
      </c>
      <c r="F140" s="81">
        <f t="shared" si="20"/>
        <v>0</v>
      </c>
      <c r="G140" s="81">
        <f t="shared" si="20"/>
        <v>0</v>
      </c>
      <c r="H140" s="81">
        <f t="shared" si="20"/>
        <v>0</v>
      </c>
      <c r="I140" s="81">
        <f t="shared" si="20"/>
        <v>0</v>
      </c>
      <c r="J140" s="81">
        <f t="shared" si="20"/>
        <v>0</v>
      </c>
      <c r="K140" s="81">
        <f t="shared" si="20"/>
        <v>0</v>
      </c>
      <c r="L140" s="82">
        <f t="shared" si="20"/>
        <v>0</v>
      </c>
      <c r="M140" s="306"/>
    </row>
    <row r="141" spans="1:13" ht="18.75" hidden="1" customHeight="1" thickBot="1" x14ac:dyDescent="0.3">
      <c r="A141" s="302"/>
      <c r="B141" s="260"/>
      <c r="C141" s="27" t="s">
        <v>24</v>
      </c>
      <c r="D141" s="83">
        <f>COUNTIF(D110:D134,"&lt;0")</f>
        <v>0</v>
      </c>
      <c r="E141" s="84">
        <f t="shared" ref="E141:L141" si="21">COUNTIF(E110:E134,"&lt;0")</f>
        <v>0</v>
      </c>
      <c r="F141" s="84">
        <f t="shared" si="21"/>
        <v>0</v>
      </c>
      <c r="G141" s="84">
        <f t="shared" si="21"/>
        <v>0</v>
      </c>
      <c r="H141" s="84">
        <f t="shared" si="21"/>
        <v>0</v>
      </c>
      <c r="I141" s="84">
        <f t="shared" si="21"/>
        <v>0</v>
      </c>
      <c r="J141" s="84">
        <f t="shared" si="21"/>
        <v>0</v>
      </c>
      <c r="K141" s="84">
        <f t="shared" si="21"/>
        <v>0</v>
      </c>
      <c r="L141" s="85">
        <f t="shared" si="21"/>
        <v>0</v>
      </c>
      <c r="M141" s="307"/>
    </row>
    <row r="142" spans="1:13" ht="18.75" hidden="1" customHeight="1" thickTop="1" x14ac:dyDescent="0.25">
      <c r="A142" s="302"/>
      <c r="B142" s="260"/>
      <c r="C142" s="28" t="s">
        <v>23</v>
      </c>
      <c r="D142" s="86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87">
        <f t="shared" si="22"/>
        <v>0</v>
      </c>
      <c r="F142" s="87">
        <f t="shared" si="22"/>
        <v>0</v>
      </c>
      <c r="G142" s="87">
        <f t="shared" si="22"/>
        <v>0</v>
      </c>
      <c r="H142" s="87">
        <f t="shared" si="22"/>
        <v>0</v>
      </c>
      <c r="I142" s="87">
        <f t="shared" si="22"/>
        <v>0</v>
      </c>
      <c r="J142" s="87">
        <f t="shared" si="22"/>
        <v>0</v>
      </c>
      <c r="K142" s="87">
        <f t="shared" si="22"/>
        <v>0</v>
      </c>
      <c r="L142" s="88">
        <f t="shared" si="22"/>
        <v>0</v>
      </c>
      <c r="M142" s="284"/>
    </row>
    <row r="143" spans="1:13" ht="18.75" hidden="1" customHeight="1" thickBot="1" x14ac:dyDescent="0.3">
      <c r="A143" s="302"/>
      <c r="B143" s="260"/>
      <c r="C143" s="34" t="s">
        <v>24</v>
      </c>
      <c r="D143" s="89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90">
        <f t="shared" si="23"/>
        <v>0</v>
      </c>
      <c r="F143" s="90">
        <f t="shared" si="23"/>
        <v>0</v>
      </c>
      <c r="G143" s="90">
        <f t="shared" si="23"/>
        <v>0</v>
      </c>
      <c r="H143" s="90">
        <f t="shared" si="23"/>
        <v>0</v>
      </c>
      <c r="I143" s="90">
        <f t="shared" si="23"/>
        <v>0</v>
      </c>
      <c r="J143" s="90">
        <f t="shared" si="23"/>
        <v>0</v>
      </c>
      <c r="K143" s="90">
        <f t="shared" si="23"/>
        <v>0</v>
      </c>
      <c r="L143" s="91">
        <f t="shared" si="23"/>
        <v>0</v>
      </c>
      <c r="M143" s="285"/>
    </row>
    <row r="144" spans="1:13" ht="27" customHeight="1" thickTop="1" thickBot="1" x14ac:dyDescent="0.4">
      <c r="A144" s="303"/>
      <c r="B144" s="298" t="s">
        <v>0</v>
      </c>
      <c r="C144" s="299"/>
      <c r="D144" s="128">
        <f>SUM(D135:D139)</f>
        <v>0</v>
      </c>
      <c r="E144" s="129">
        <f t="shared" ref="E144:L144" si="24">SUM(E135:E139)</f>
        <v>0</v>
      </c>
      <c r="F144" s="129">
        <f t="shared" si="24"/>
        <v>0</v>
      </c>
      <c r="G144" s="129">
        <f t="shared" si="24"/>
        <v>0</v>
      </c>
      <c r="H144" s="129">
        <f t="shared" si="24"/>
        <v>0</v>
      </c>
      <c r="I144" s="129">
        <f t="shared" si="24"/>
        <v>0</v>
      </c>
      <c r="J144" s="129">
        <f t="shared" si="24"/>
        <v>0</v>
      </c>
      <c r="K144" s="129">
        <f t="shared" si="24"/>
        <v>0</v>
      </c>
      <c r="L144" s="130">
        <f t="shared" si="24"/>
        <v>0</v>
      </c>
      <c r="M144" s="116">
        <f>SUM(D144:L144)</f>
        <v>0</v>
      </c>
    </row>
    <row r="145" spans="1:13" ht="9.75" customHeight="1" thickBot="1" x14ac:dyDescent="0.4">
      <c r="D145" s="99"/>
      <c r="E145" s="99"/>
      <c r="F145" s="99"/>
      <c r="G145" s="99"/>
      <c r="H145" s="99"/>
      <c r="I145" s="99"/>
      <c r="J145" s="99"/>
      <c r="K145" s="99"/>
      <c r="L145" s="99"/>
      <c r="M145" s="118"/>
    </row>
    <row r="146" spans="1:13" ht="18.75" customHeight="1" thickBot="1" x14ac:dyDescent="0.3">
      <c r="A146" s="300" t="s">
        <v>22</v>
      </c>
      <c r="B146" s="304" t="s">
        <v>1</v>
      </c>
      <c r="C146" s="54">
        <v>1</v>
      </c>
      <c r="D146" s="92"/>
      <c r="E146" s="93"/>
      <c r="F146" s="93"/>
      <c r="G146" s="93"/>
      <c r="H146" s="93"/>
      <c r="I146" s="93"/>
      <c r="J146" s="93"/>
      <c r="K146" s="93"/>
      <c r="L146" s="94"/>
      <c r="M146" s="271">
        <f>SUM(D146:L146)+SUM(D147:L147)+SUM(D148:L148)+SUM(D149:L149)+SUM(D150:L150)</f>
        <v>0</v>
      </c>
    </row>
    <row r="147" spans="1:13" ht="18.75" customHeight="1" thickBot="1" x14ac:dyDescent="0.3">
      <c r="A147" s="301"/>
      <c r="B147" s="293"/>
      <c r="C147" s="52">
        <v>2</v>
      </c>
      <c r="D147" s="59"/>
      <c r="E147" s="60"/>
      <c r="F147" s="60"/>
      <c r="G147" s="60"/>
      <c r="H147" s="60"/>
      <c r="I147" s="60"/>
      <c r="J147" s="60"/>
      <c r="K147" s="60"/>
      <c r="L147" s="95"/>
      <c r="M147" s="272"/>
    </row>
    <row r="148" spans="1:13" ht="18.75" customHeight="1" thickBot="1" x14ac:dyDescent="0.3">
      <c r="A148" s="301"/>
      <c r="B148" s="293"/>
      <c r="C148" s="52">
        <v>3</v>
      </c>
      <c r="D148" s="59"/>
      <c r="E148" s="60"/>
      <c r="F148" s="60"/>
      <c r="G148" s="60"/>
      <c r="H148" s="60"/>
      <c r="I148" s="60"/>
      <c r="J148" s="60"/>
      <c r="K148" s="60"/>
      <c r="L148" s="95"/>
      <c r="M148" s="272"/>
    </row>
    <row r="149" spans="1:13" ht="18.75" customHeight="1" thickBot="1" x14ac:dyDescent="0.3">
      <c r="A149" s="301"/>
      <c r="B149" s="293"/>
      <c r="C149" s="52">
        <v>4</v>
      </c>
      <c r="D149" s="59"/>
      <c r="E149" s="60"/>
      <c r="F149" s="60"/>
      <c r="G149" s="60"/>
      <c r="H149" s="60"/>
      <c r="I149" s="60"/>
      <c r="J149" s="60"/>
      <c r="K149" s="60"/>
      <c r="L149" s="95"/>
      <c r="M149" s="272"/>
    </row>
    <row r="150" spans="1:13" ht="18.75" customHeight="1" thickBot="1" x14ac:dyDescent="0.3">
      <c r="A150" s="301"/>
      <c r="B150" s="305"/>
      <c r="C150" s="55">
        <v>5</v>
      </c>
      <c r="D150" s="96"/>
      <c r="E150" s="97"/>
      <c r="F150" s="97"/>
      <c r="G150" s="97"/>
      <c r="H150" s="97"/>
      <c r="I150" s="97"/>
      <c r="J150" s="97"/>
      <c r="K150" s="97"/>
      <c r="L150" s="98"/>
      <c r="M150" s="272"/>
    </row>
    <row r="151" spans="1:13" ht="18.75" customHeight="1" thickBot="1" x14ac:dyDescent="0.3">
      <c r="A151" s="301"/>
      <c r="B151" s="295" t="s">
        <v>2</v>
      </c>
      <c r="C151" s="8">
        <v>1</v>
      </c>
      <c r="D151" s="65"/>
      <c r="E151" s="66"/>
      <c r="F151" s="66"/>
      <c r="G151" s="66"/>
      <c r="H151" s="66"/>
      <c r="I151" s="66"/>
      <c r="J151" s="66"/>
      <c r="K151" s="66"/>
      <c r="L151" s="67"/>
      <c r="M151" s="269">
        <f>SUM(D151:L151)+SUM(D152:L152)+SUM(D153:L153)+SUM(D154:L154)+SUM(D155:L155)</f>
        <v>0</v>
      </c>
    </row>
    <row r="152" spans="1:13" ht="18.75" customHeight="1" thickBot="1" x14ac:dyDescent="0.3">
      <c r="A152" s="301"/>
      <c r="B152" s="296"/>
      <c r="C152" s="5">
        <v>2</v>
      </c>
      <c r="D152" s="68"/>
      <c r="E152" s="69"/>
      <c r="F152" s="69"/>
      <c r="G152" s="69"/>
      <c r="H152" s="69"/>
      <c r="I152" s="69"/>
      <c r="J152" s="69"/>
      <c r="K152" s="69"/>
      <c r="L152" s="70"/>
      <c r="M152" s="270"/>
    </row>
    <row r="153" spans="1:13" ht="18.75" customHeight="1" thickBot="1" x14ac:dyDescent="0.3">
      <c r="A153" s="301"/>
      <c r="B153" s="296"/>
      <c r="C153" s="5">
        <v>3</v>
      </c>
      <c r="D153" s="68"/>
      <c r="E153" s="69"/>
      <c r="F153" s="69"/>
      <c r="G153" s="69"/>
      <c r="H153" s="69"/>
      <c r="I153" s="69"/>
      <c r="J153" s="69"/>
      <c r="K153" s="69"/>
      <c r="L153" s="70"/>
      <c r="M153" s="270"/>
    </row>
    <row r="154" spans="1:13" ht="18.75" customHeight="1" thickBot="1" x14ac:dyDescent="0.3">
      <c r="A154" s="301"/>
      <c r="B154" s="296"/>
      <c r="C154" s="5">
        <v>4</v>
      </c>
      <c r="D154" s="68"/>
      <c r="E154" s="69"/>
      <c r="F154" s="69"/>
      <c r="G154" s="69"/>
      <c r="H154" s="69"/>
      <c r="I154" s="69"/>
      <c r="J154" s="69"/>
      <c r="K154" s="69"/>
      <c r="L154" s="70"/>
      <c r="M154" s="270"/>
    </row>
    <row r="155" spans="1:13" ht="18.75" customHeight="1" thickBot="1" x14ac:dyDescent="0.3">
      <c r="A155" s="301"/>
      <c r="B155" s="297"/>
      <c r="C155" s="9">
        <v>5</v>
      </c>
      <c r="D155" s="71"/>
      <c r="E155" s="72"/>
      <c r="F155" s="72"/>
      <c r="G155" s="72"/>
      <c r="H155" s="72"/>
      <c r="I155" s="72"/>
      <c r="J155" s="72"/>
      <c r="K155" s="72"/>
      <c r="L155" s="73"/>
      <c r="M155" s="270"/>
    </row>
    <row r="156" spans="1:13" ht="18.75" customHeight="1" thickBot="1" x14ac:dyDescent="0.3">
      <c r="A156" s="301"/>
      <c r="B156" s="292" t="s">
        <v>3</v>
      </c>
      <c r="C156" s="51">
        <v>1</v>
      </c>
      <c r="D156" s="56"/>
      <c r="E156" s="57"/>
      <c r="F156" s="57"/>
      <c r="G156" s="57"/>
      <c r="H156" s="57"/>
      <c r="I156" s="57"/>
      <c r="J156" s="57"/>
      <c r="K156" s="57"/>
      <c r="L156" s="58"/>
      <c r="M156" s="271">
        <f>SUM(D156:L156)+SUM(D157:L157)+SUM(D158:L158)+SUM(D159:L159)+SUM(D160:L160)</f>
        <v>0</v>
      </c>
    </row>
    <row r="157" spans="1:13" ht="18.75" customHeight="1" thickBot="1" x14ac:dyDescent="0.3">
      <c r="A157" s="301"/>
      <c r="B157" s="293"/>
      <c r="C157" s="52">
        <v>2</v>
      </c>
      <c r="D157" s="59"/>
      <c r="E157" s="60"/>
      <c r="F157" s="60"/>
      <c r="G157" s="60"/>
      <c r="H157" s="60"/>
      <c r="I157" s="60"/>
      <c r="J157" s="60"/>
      <c r="K157" s="60"/>
      <c r="L157" s="61"/>
      <c r="M157" s="272"/>
    </row>
    <row r="158" spans="1:13" ht="18.75" customHeight="1" thickBot="1" x14ac:dyDescent="0.3">
      <c r="A158" s="301"/>
      <c r="B158" s="293"/>
      <c r="C158" s="52">
        <v>3</v>
      </c>
      <c r="D158" s="59"/>
      <c r="E158" s="60"/>
      <c r="F158" s="60"/>
      <c r="G158" s="60"/>
      <c r="H158" s="60"/>
      <c r="I158" s="60"/>
      <c r="J158" s="60"/>
      <c r="K158" s="60"/>
      <c r="L158" s="61"/>
      <c r="M158" s="272"/>
    </row>
    <row r="159" spans="1:13" ht="18.75" customHeight="1" thickBot="1" x14ac:dyDescent="0.3">
      <c r="A159" s="301"/>
      <c r="B159" s="293"/>
      <c r="C159" s="52">
        <v>4</v>
      </c>
      <c r="D159" s="59"/>
      <c r="E159" s="60"/>
      <c r="F159" s="60"/>
      <c r="G159" s="60"/>
      <c r="H159" s="60"/>
      <c r="I159" s="60"/>
      <c r="J159" s="60"/>
      <c r="K159" s="60"/>
      <c r="L159" s="61"/>
      <c r="M159" s="272"/>
    </row>
    <row r="160" spans="1:13" ht="18.75" customHeight="1" thickBot="1" x14ac:dyDescent="0.3">
      <c r="A160" s="301"/>
      <c r="B160" s="294"/>
      <c r="C160" s="53">
        <v>5</v>
      </c>
      <c r="D160" s="62"/>
      <c r="E160" s="63"/>
      <c r="F160" s="63"/>
      <c r="G160" s="63"/>
      <c r="H160" s="63"/>
      <c r="I160" s="63"/>
      <c r="J160" s="63"/>
      <c r="K160" s="63"/>
      <c r="L160" s="64"/>
      <c r="M160" s="272"/>
    </row>
    <row r="161" spans="1:17" ht="18.75" customHeight="1" thickBot="1" x14ac:dyDescent="0.3">
      <c r="A161" s="301"/>
      <c r="B161" s="295" t="s">
        <v>4</v>
      </c>
      <c r="C161" s="12">
        <v>1</v>
      </c>
      <c r="D161" s="65"/>
      <c r="E161" s="66"/>
      <c r="F161" s="66"/>
      <c r="G161" s="66"/>
      <c r="H161" s="66"/>
      <c r="I161" s="66"/>
      <c r="J161" s="66"/>
      <c r="K161" s="66"/>
      <c r="L161" s="67"/>
      <c r="M161" s="269">
        <f>SUM(D161:L161)+SUM(D162:L162)+SUM(D163:L163)+SUM(D164:L164)+SUM(D165:L165)</f>
        <v>0</v>
      </c>
    </row>
    <row r="162" spans="1:17" ht="18.75" customHeight="1" thickBot="1" x14ac:dyDescent="0.3">
      <c r="A162" s="301"/>
      <c r="B162" s="296"/>
      <c r="C162" s="4">
        <v>2</v>
      </c>
      <c r="D162" s="68"/>
      <c r="E162" s="69"/>
      <c r="F162" s="69"/>
      <c r="G162" s="69"/>
      <c r="H162" s="69"/>
      <c r="I162" s="69"/>
      <c r="J162" s="69"/>
      <c r="K162" s="69"/>
      <c r="L162" s="70"/>
      <c r="M162" s="270"/>
    </row>
    <row r="163" spans="1:17" ht="18.75" customHeight="1" thickBot="1" x14ac:dyDescent="0.3">
      <c r="A163" s="301"/>
      <c r="B163" s="296"/>
      <c r="C163" s="4">
        <v>3</v>
      </c>
      <c r="D163" s="68"/>
      <c r="E163" s="69"/>
      <c r="F163" s="69"/>
      <c r="G163" s="69"/>
      <c r="H163" s="69"/>
      <c r="I163" s="69"/>
      <c r="J163" s="69"/>
      <c r="K163" s="69"/>
      <c r="L163" s="70"/>
      <c r="M163" s="270"/>
    </row>
    <row r="164" spans="1:17" ht="18.75" customHeight="1" thickBot="1" x14ac:dyDescent="0.3">
      <c r="A164" s="301"/>
      <c r="B164" s="296"/>
      <c r="C164" s="4">
        <v>4</v>
      </c>
      <c r="D164" s="68"/>
      <c r="E164" s="69"/>
      <c r="F164" s="69"/>
      <c r="G164" s="69"/>
      <c r="H164" s="69"/>
      <c r="I164" s="69"/>
      <c r="J164" s="69"/>
      <c r="K164" s="69"/>
      <c r="L164" s="70"/>
      <c r="M164" s="270"/>
    </row>
    <row r="165" spans="1:17" ht="18.75" customHeight="1" thickBot="1" x14ac:dyDescent="0.3">
      <c r="A165" s="301"/>
      <c r="B165" s="297"/>
      <c r="C165" s="13">
        <v>5</v>
      </c>
      <c r="D165" s="71"/>
      <c r="E165" s="72"/>
      <c r="F165" s="72"/>
      <c r="G165" s="72"/>
      <c r="H165" s="72"/>
      <c r="I165" s="72"/>
      <c r="J165" s="72"/>
      <c r="K165" s="72"/>
      <c r="L165" s="73"/>
      <c r="M165" s="270"/>
    </row>
    <row r="166" spans="1:17" ht="18.75" customHeight="1" thickBot="1" x14ac:dyDescent="0.3">
      <c r="A166" s="301"/>
      <c r="B166" s="292" t="s">
        <v>5</v>
      </c>
      <c r="C166" s="51">
        <v>1</v>
      </c>
      <c r="D166" s="56"/>
      <c r="E166" s="57"/>
      <c r="F166" s="57"/>
      <c r="G166" s="57"/>
      <c r="H166" s="57"/>
      <c r="I166" s="57"/>
      <c r="J166" s="57"/>
      <c r="K166" s="57"/>
      <c r="L166" s="58"/>
      <c r="M166" s="271">
        <f>SUM(D166:L166)+SUM(D167:L167)+SUM(D168:L168)+SUM(D169:L169)+SUM(D170:L170)</f>
        <v>0</v>
      </c>
    </row>
    <row r="167" spans="1:17" ht="18.75" customHeight="1" thickBot="1" x14ac:dyDescent="0.3">
      <c r="A167" s="301"/>
      <c r="B167" s="293"/>
      <c r="C167" s="52">
        <v>2</v>
      </c>
      <c r="D167" s="59"/>
      <c r="E167" s="60"/>
      <c r="F167" s="60"/>
      <c r="G167" s="60"/>
      <c r="H167" s="60"/>
      <c r="I167" s="60"/>
      <c r="J167" s="60"/>
      <c r="K167" s="60"/>
      <c r="L167" s="61"/>
      <c r="M167" s="272"/>
    </row>
    <row r="168" spans="1:17" ht="18.75" customHeight="1" thickBot="1" x14ac:dyDescent="0.3">
      <c r="A168" s="301"/>
      <c r="B168" s="293"/>
      <c r="C168" s="52">
        <v>3</v>
      </c>
      <c r="D168" s="59"/>
      <c r="E168" s="60"/>
      <c r="F168" s="60"/>
      <c r="G168" s="60"/>
      <c r="H168" s="60"/>
      <c r="I168" s="60"/>
      <c r="J168" s="60"/>
      <c r="K168" s="60"/>
      <c r="L168" s="61"/>
      <c r="M168" s="272"/>
    </row>
    <row r="169" spans="1:17" ht="18.75" customHeight="1" thickBot="1" x14ac:dyDescent="0.3">
      <c r="A169" s="301"/>
      <c r="B169" s="293"/>
      <c r="C169" s="52">
        <v>4</v>
      </c>
      <c r="D169" s="59"/>
      <c r="E169" s="60"/>
      <c r="F169" s="60"/>
      <c r="G169" s="60"/>
      <c r="H169" s="60"/>
      <c r="I169" s="60"/>
      <c r="J169" s="60"/>
      <c r="K169" s="60"/>
      <c r="L169" s="61"/>
      <c r="M169" s="272"/>
    </row>
    <row r="170" spans="1:17" ht="18.75" customHeight="1" thickBot="1" x14ac:dyDescent="0.3">
      <c r="A170" s="301"/>
      <c r="B170" s="294"/>
      <c r="C170" s="53">
        <v>5</v>
      </c>
      <c r="D170" s="62"/>
      <c r="E170" s="63"/>
      <c r="F170" s="63"/>
      <c r="G170" s="63"/>
      <c r="H170" s="63"/>
      <c r="I170" s="63"/>
      <c r="J170" s="63"/>
      <c r="K170" s="63"/>
      <c r="L170" s="64"/>
      <c r="M170" s="273"/>
    </row>
    <row r="171" spans="1:17" ht="18.75" customHeight="1" thickTop="1" x14ac:dyDescent="0.25">
      <c r="A171" s="302"/>
      <c r="B171" s="259" t="s">
        <v>18</v>
      </c>
      <c r="C171" s="14">
        <v>1</v>
      </c>
      <c r="D171" s="74">
        <f t="shared" ref="D171:L175" si="25">SUM(D146,D151,D156,D161,D166)</f>
        <v>0</v>
      </c>
      <c r="E171" s="75">
        <f t="shared" si="25"/>
        <v>0</v>
      </c>
      <c r="F171" s="75">
        <f t="shared" si="25"/>
        <v>0</v>
      </c>
      <c r="G171" s="75">
        <f t="shared" si="25"/>
        <v>0</v>
      </c>
      <c r="H171" s="75">
        <f t="shared" si="25"/>
        <v>0</v>
      </c>
      <c r="I171" s="75">
        <f t="shared" si="25"/>
        <v>0</v>
      </c>
      <c r="J171" s="75">
        <f t="shared" si="25"/>
        <v>0</v>
      </c>
      <c r="K171" s="75">
        <f t="shared" si="25"/>
        <v>0</v>
      </c>
      <c r="L171" s="76">
        <f t="shared" si="25"/>
        <v>0</v>
      </c>
      <c r="M171" s="261"/>
      <c r="P171" s="134" t="s">
        <v>53</v>
      </c>
      <c r="Q171" s="135">
        <f>M36</f>
        <v>0</v>
      </c>
    </row>
    <row r="172" spans="1:17" ht="18.75" customHeight="1" x14ac:dyDescent="0.25">
      <c r="A172" s="302"/>
      <c r="B172" s="260"/>
      <c r="C172" s="4">
        <v>2</v>
      </c>
      <c r="D172" s="68">
        <f>SUM(D147,D152,D157,D162,D167)</f>
        <v>0</v>
      </c>
      <c r="E172" s="69">
        <f t="shared" si="25"/>
        <v>0</v>
      </c>
      <c r="F172" s="69">
        <f t="shared" si="25"/>
        <v>0</v>
      </c>
      <c r="G172" s="69">
        <f t="shared" si="25"/>
        <v>0</v>
      </c>
      <c r="H172" s="69">
        <f t="shared" si="25"/>
        <v>0</v>
      </c>
      <c r="I172" s="69">
        <f t="shared" si="25"/>
        <v>0</v>
      </c>
      <c r="J172" s="69">
        <f t="shared" si="25"/>
        <v>0</v>
      </c>
      <c r="K172" s="69">
        <f t="shared" si="25"/>
        <v>0</v>
      </c>
      <c r="L172" s="70">
        <f t="shared" si="25"/>
        <v>0</v>
      </c>
      <c r="M172" s="262"/>
      <c r="P172" s="136" t="s">
        <v>19</v>
      </c>
      <c r="Q172" s="137">
        <f>M72</f>
        <v>0</v>
      </c>
    </row>
    <row r="173" spans="1:17" ht="18.75" customHeight="1" x14ac:dyDescent="0.25">
      <c r="A173" s="302"/>
      <c r="B173" s="260"/>
      <c r="C173" s="4">
        <v>3</v>
      </c>
      <c r="D173" s="68">
        <f>SUM(D148,D153,D158,D163,D168)</f>
        <v>0</v>
      </c>
      <c r="E173" s="69">
        <f t="shared" si="25"/>
        <v>0</v>
      </c>
      <c r="F173" s="69">
        <f t="shared" si="25"/>
        <v>0</v>
      </c>
      <c r="G173" s="69">
        <f t="shared" si="25"/>
        <v>0</v>
      </c>
      <c r="H173" s="69">
        <f t="shared" si="25"/>
        <v>0</v>
      </c>
      <c r="I173" s="69">
        <f t="shared" si="25"/>
        <v>0</v>
      </c>
      <c r="J173" s="69">
        <f t="shared" si="25"/>
        <v>0</v>
      </c>
      <c r="K173" s="69">
        <f t="shared" si="25"/>
        <v>0</v>
      </c>
      <c r="L173" s="70">
        <f t="shared" si="25"/>
        <v>0</v>
      </c>
      <c r="M173" s="262"/>
      <c r="P173" s="136" t="s">
        <v>20</v>
      </c>
      <c r="Q173" s="137">
        <f>M108</f>
        <v>0</v>
      </c>
    </row>
    <row r="174" spans="1:17" ht="18.75" customHeight="1" x14ac:dyDescent="0.25">
      <c r="A174" s="302"/>
      <c r="B174" s="260"/>
      <c r="C174" s="4">
        <v>4</v>
      </c>
      <c r="D174" s="68">
        <f>SUM(D149,D154,D159,D164,D169)</f>
        <v>0</v>
      </c>
      <c r="E174" s="69">
        <f t="shared" si="25"/>
        <v>0</v>
      </c>
      <c r="F174" s="69">
        <f t="shared" si="25"/>
        <v>0</v>
      </c>
      <c r="G174" s="69">
        <f t="shared" si="25"/>
        <v>0</v>
      </c>
      <c r="H174" s="69">
        <f t="shared" si="25"/>
        <v>0</v>
      </c>
      <c r="I174" s="69">
        <f t="shared" si="25"/>
        <v>0</v>
      </c>
      <c r="J174" s="69">
        <f t="shared" si="25"/>
        <v>0</v>
      </c>
      <c r="K174" s="69">
        <f t="shared" si="25"/>
        <v>0</v>
      </c>
      <c r="L174" s="70">
        <f t="shared" si="25"/>
        <v>0</v>
      </c>
      <c r="M174" s="262"/>
      <c r="P174" s="136" t="s">
        <v>21</v>
      </c>
      <c r="Q174" s="137">
        <f>M144</f>
        <v>0</v>
      </c>
    </row>
    <row r="175" spans="1:17" ht="18.75" customHeight="1" thickBot="1" x14ac:dyDescent="0.3">
      <c r="A175" s="302"/>
      <c r="B175" s="260"/>
      <c r="C175" s="15">
        <v>5</v>
      </c>
      <c r="D175" s="77">
        <f>SUM(D150,D155,D160,D165,D170)</f>
        <v>0</v>
      </c>
      <c r="E175" s="78">
        <f t="shared" si="25"/>
        <v>0</v>
      </c>
      <c r="F175" s="78">
        <f t="shared" si="25"/>
        <v>0</v>
      </c>
      <c r="G175" s="78">
        <f t="shared" si="25"/>
        <v>0</v>
      </c>
      <c r="H175" s="78">
        <f t="shared" si="25"/>
        <v>0</v>
      </c>
      <c r="I175" s="78">
        <f t="shared" si="25"/>
        <v>0</v>
      </c>
      <c r="J175" s="78">
        <f t="shared" si="25"/>
        <v>0</v>
      </c>
      <c r="K175" s="78">
        <f t="shared" si="25"/>
        <v>0</v>
      </c>
      <c r="L175" s="79">
        <f t="shared" si="25"/>
        <v>0</v>
      </c>
      <c r="M175" s="262"/>
      <c r="P175" s="138" t="s">
        <v>22</v>
      </c>
      <c r="Q175" s="139">
        <f>M180</f>
        <v>0</v>
      </c>
    </row>
    <row r="176" spans="1:17" ht="18.75" hidden="1" customHeight="1" thickTop="1" x14ac:dyDescent="0.25">
      <c r="A176" s="302"/>
      <c r="B176" s="260"/>
      <c r="C176" s="26" t="s">
        <v>23</v>
      </c>
      <c r="D176" s="80">
        <f>COUNTIF(D146:D170,"&gt;0")</f>
        <v>0</v>
      </c>
      <c r="E176" s="81">
        <f t="shared" ref="E176:L176" si="26">COUNTIF(E146:E170,"&gt;0")</f>
        <v>0</v>
      </c>
      <c r="F176" s="81">
        <f t="shared" si="26"/>
        <v>0</v>
      </c>
      <c r="G176" s="81">
        <f t="shared" si="26"/>
        <v>0</v>
      </c>
      <c r="H176" s="81">
        <f t="shared" si="26"/>
        <v>0</v>
      </c>
      <c r="I176" s="81">
        <f t="shared" si="26"/>
        <v>0</v>
      </c>
      <c r="J176" s="81">
        <f t="shared" si="26"/>
        <v>0</v>
      </c>
      <c r="K176" s="81">
        <f t="shared" si="26"/>
        <v>0</v>
      </c>
      <c r="L176" s="82">
        <f t="shared" si="26"/>
        <v>0</v>
      </c>
      <c r="M176" s="306"/>
      <c r="P176" s="138" t="s">
        <v>63</v>
      </c>
      <c r="Q176" s="139">
        <f>M181</f>
        <v>0</v>
      </c>
    </row>
    <row r="177" spans="1:17" ht="18.75" hidden="1" customHeight="1" thickBot="1" x14ac:dyDescent="0.3">
      <c r="A177" s="302"/>
      <c r="B177" s="260"/>
      <c r="C177" s="27" t="s">
        <v>24</v>
      </c>
      <c r="D177" s="83">
        <f>COUNTIF(D146:D170,"&lt;0")</f>
        <v>0</v>
      </c>
      <c r="E177" s="84">
        <f t="shared" ref="E177:L177" si="27">COUNTIF(E146:E170,"&lt;0")</f>
        <v>0</v>
      </c>
      <c r="F177" s="84">
        <f t="shared" si="27"/>
        <v>0</v>
      </c>
      <c r="G177" s="84">
        <f t="shared" si="27"/>
        <v>0</v>
      </c>
      <c r="H177" s="84">
        <f t="shared" si="27"/>
        <v>0</v>
      </c>
      <c r="I177" s="84">
        <f t="shared" si="27"/>
        <v>0</v>
      </c>
      <c r="J177" s="84">
        <f t="shared" si="27"/>
        <v>0</v>
      </c>
      <c r="K177" s="84">
        <f t="shared" si="27"/>
        <v>0</v>
      </c>
      <c r="L177" s="85">
        <f t="shared" si="27"/>
        <v>0</v>
      </c>
      <c r="M177" s="307"/>
    </row>
    <row r="178" spans="1:17" ht="18.75" hidden="1" customHeight="1" thickTop="1" x14ac:dyDescent="0.25">
      <c r="A178" s="302"/>
      <c r="B178" s="260"/>
      <c r="C178" s="28" t="s">
        <v>23</v>
      </c>
      <c r="D178" s="86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87">
        <f t="shared" si="28"/>
        <v>0</v>
      </c>
      <c r="F178" s="87">
        <f t="shared" si="28"/>
        <v>0</v>
      </c>
      <c r="G178" s="87">
        <f t="shared" si="28"/>
        <v>0</v>
      </c>
      <c r="H178" s="87">
        <f t="shared" si="28"/>
        <v>0</v>
      </c>
      <c r="I178" s="87">
        <f t="shared" si="28"/>
        <v>0</v>
      </c>
      <c r="J178" s="87">
        <f t="shared" si="28"/>
        <v>0</v>
      </c>
      <c r="K178" s="87">
        <f t="shared" si="28"/>
        <v>0</v>
      </c>
      <c r="L178" s="88">
        <f t="shared" si="28"/>
        <v>0</v>
      </c>
      <c r="M178" s="284"/>
    </row>
    <row r="179" spans="1:17" ht="18.75" hidden="1" customHeight="1" thickBot="1" x14ac:dyDescent="0.3">
      <c r="A179" s="302"/>
      <c r="B179" s="260"/>
      <c r="C179" s="34" t="s">
        <v>24</v>
      </c>
      <c r="D179" s="89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90">
        <f t="shared" si="29"/>
        <v>0</v>
      </c>
      <c r="F179" s="90">
        <f t="shared" si="29"/>
        <v>0</v>
      </c>
      <c r="G179" s="90">
        <f t="shared" si="29"/>
        <v>0</v>
      </c>
      <c r="H179" s="90">
        <f t="shared" si="29"/>
        <v>0</v>
      </c>
      <c r="I179" s="90">
        <f t="shared" si="29"/>
        <v>0</v>
      </c>
      <c r="J179" s="90">
        <f t="shared" si="29"/>
        <v>0</v>
      </c>
      <c r="K179" s="90">
        <f t="shared" si="29"/>
        <v>0</v>
      </c>
      <c r="L179" s="91">
        <f t="shared" si="29"/>
        <v>0</v>
      </c>
      <c r="M179" s="285"/>
    </row>
    <row r="180" spans="1:17" ht="27" customHeight="1" thickTop="1" thickBot="1" x14ac:dyDescent="0.4">
      <c r="A180" s="303"/>
      <c r="B180" s="298" t="s">
        <v>0</v>
      </c>
      <c r="C180" s="299"/>
      <c r="D180" s="128">
        <f>SUM(D171:D175)</f>
        <v>0</v>
      </c>
      <c r="E180" s="129">
        <f t="shared" ref="E180:L180" si="30">SUM(E171:E175)</f>
        <v>0</v>
      </c>
      <c r="F180" s="129">
        <f t="shared" si="30"/>
        <v>0</v>
      </c>
      <c r="G180" s="129">
        <f t="shared" si="30"/>
        <v>0</v>
      </c>
      <c r="H180" s="129">
        <f t="shared" si="30"/>
        <v>0</v>
      </c>
      <c r="I180" s="129">
        <f t="shared" si="30"/>
        <v>0</v>
      </c>
      <c r="J180" s="129">
        <f t="shared" si="30"/>
        <v>0</v>
      </c>
      <c r="K180" s="129">
        <f t="shared" si="30"/>
        <v>0</v>
      </c>
      <c r="L180" s="130">
        <f t="shared" si="30"/>
        <v>0</v>
      </c>
      <c r="M180" s="116">
        <f>SUM(D180:L180)</f>
        <v>0</v>
      </c>
    </row>
    <row r="181" spans="1:17" ht="27.75" customHeight="1" thickBot="1" x14ac:dyDescent="0.4">
      <c r="D181" s="99"/>
      <c r="E181" s="99"/>
      <c r="F181" s="99"/>
      <c r="G181" s="99"/>
      <c r="H181" s="99"/>
      <c r="I181" s="99"/>
      <c r="J181" s="99"/>
      <c r="K181" s="99"/>
      <c r="L181" s="99"/>
      <c r="M181" s="118"/>
    </row>
    <row r="182" spans="1:17" ht="30" customHeight="1" thickTop="1" thickBot="1" x14ac:dyDescent="0.35">
      <c r="A182" s="279" t="s">
        <v>0</v>
      </c>
      <c r="B182" s="280"/>
      <c r="C182" s="280"/>
      <c r="D182" s="131">
        <f>D36+D72+D108+D144+D180</f>
        <v>0</v>
      </c>
      <c r="E182" s="132">
        <f t="shared" ref="E182:L182" si="31">E36+E72+E108+E144+E180</f>
        <v>0</v>
      </c>
      <c r="F182" s="132">
        <f t="shared" si="31"/>
        <v>0</v>
      </c>
      <c r="G182" s="132">
        <f t="shared" si="31"/>
        <v>0</v>
      </c>
      <c r="H182" s="132">
        <f t="shared" si="31"/>
        <v>0</v>
      </c>
      <c r="I182" s="132">
        <f t="shared" si="31"/>
        <v>0</v>
      </c>
      <c r="J182" s="132">
        <f t="shared" si="31"/>
        <v>0</v>
      </c>
      <c r="K182" s="132">
        <f t="shared" si="31"/>
        <v>0</v>
      </c>
      <c r="L182" s="133">
        <f t="shared" si="31"/>
        <v>0</v>
      </c>
      <c r="M182" s="119">
        <f>SUM(D182:L182)</f>
        <v>0</v>
      </c>
    </row>
    <row r="183" spans="1:17" ht="35.25" customHeight="1" thickTop="1" thickBot="1" x14ac:dyDescent="0.4">
      <c r="M183" s="117"/>
    </row>
    <row r="184" spans="1:17" ht="22.5" customHeight="1" thickTop="1" x14ac:dyDescent="0.25">
      <c r="A184" s="286" t="s">
        <v>23</v>
      </c>
      <c r="B184" s="275" t="s">
        <v>27</v>
      </c>
      <c r="C184" s="276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125">
        <f>SUM(D184:L184)</f>
        <v>0</v>
      </c>
      <c r="P184" s="31" t="s">
        <v>1</v>
      </c>
      <c r="Q184" s="107">
        <f>$M$2+$M$38+$M$74+$M$110+$M$146</f>
        <v>0</v>
      </c>
    </row>
    <row r="185" spans="1:17" ht="22.5" customHeight="1" x14ac:dyDescent="0.25">
      <c r="A185" s="287"/>
      <c r="B185" s="265" t="s">
        <v>0</v>
      </c>
      <c r="C185" s="266"/>
      <c r="D185" s="69">
        <f t="shared" ref="D185:L185" si="33">D34+D70+D106+D142+D178</f>
        <v>0</v>
      </c>
      <c r="E185" s="69">
        <f t="shared" si="33"/>
        <v>0</v>
      </c>
      <c r="F185" s="69">
        <f t="shared" si="33"/>
        <v>0</v>
      </c>
      <c r="G185" s="69">
        <f t="shared" si="33"/>
        <v>0</v>
      </c>
      <c r="H185" s="69">
        <f t="shared" si="33"/>
        <v>0</v>
      </c>
      <c r="I185" s="69">
        <f t="shared" si="33"/>
        <v>0</v>
      </c>
      <c r="J185" s="69">
        <f t="shared" si="33"/>
        <v>0</v>
      </c>
      <c r="K185" s="69">
        <f t="shared" si="33"/>
        <v>0</v>
      </c>
      <c r="L185" s="100">
        <f t="shared" si="33"/>
        <v>0</v>
      </c>
      <c r="M185" s="121">
        <f>SUM(D185:L185)</f>
        <v>0</v>
      </c>
      <c r="P185" s="32" t="s">
        <v>2</v>
      </c>
      <c r="Q185" s="108">
        <f>$M$7+$M$43+$M$79+$M$115+$M$151</f>
        <v>0</v>
      </c>
    </row>
    <row r="186" spans="1:17" ht="22.5" customHeight="1" thickBot="1" x14ac:dyDescent="0.3">
      <c r="A186" s="288"/>
      <c r="B186" s="277" t="s">
        <v>48</v>
      </c>
      <c r="C186" s="278"/>
      <c r="D186" s="101" t="e">
        <f>D185/D184</f>
        <v>#DIV/0!</v>
      </c>
      <c r="E186" s="102" t="e">
        <f t="shared" ref="E186:L186" si="34">E185/E184</f>
        <v>#DIV/0!</v>
      </c>
      <c r="F186" s="102" t="e">
        <f t="shared" si="34"/>
        <v>#DIV/0!</v>
      </c>
      <c r="G186" s="102" t="e">
        <f t="shared" si="34"/>
        <v>#DIV/0!</v>
      </c>
      <c r="H186" s="102" t="e">
        <f t="shared" si="34"/>
        <v>#DIV/0!</v>
      </c>
      <c r="I186" s="102" t="e">
        <f t="shared" si="34"/>
        <v>#DIV/0!</v>
      </c>
      <c r="J186" s="102" t="e">
        <f t="shared" si="34"/>
        <v>#DIV/0!</v>
      </c>
      <c r="K186" s="102" t="e">
        <f t="shared" si="34"/>
        <v>#DIV/0!</v>
      </c>
      <c r="L186" s="103" t="e">
        <f t="shared" si="34"/>
        <v>#DIV/0!</v>
      </c>
      <c r="M186" s="122" t="e">
        <f>M185/M184</f>
        <v>#DIV/0!</v>
      </c>
      <c r="P186" s="32" t="s">
        <v>3</v>
      </c>
      <c r="Q186" s="108">
        <f>$M$12+$M$48+$M$84+$M$120+$M$156</f>
        <v>0</v>
      </c>
    </row>
    <row r="187" spans="1:17" ht="22.5" customHeight="1" thickTop="1" x14ac:dyDescent="0.25">
      <c r="A187" s="289" t="s">
        <v>24</v>
      </c>
      <c r="B187" s="263" t="s">
        <v>26</v>
      </c>
      <c r="C187" s="264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126">
        <f>SUM(D187:L187)</f>
        <v>0</v>
      </c>
      <c r="P187" s="32" t="s">
        <v>4</v>
      </c>
      <c r="Q187" s="108">
        <f>$M$17+$M$53+$M$89+$M$125+$M$161</f>
        <v>0</v>
      </c>
    </row>
    <row r="188" spans="1:17" ht="22.5" customHeight="1" thickBot="1" x14ac:dyDescent="0.3">
      <c r="A188" s="290"/>
      <c r="B188" s="265" t="s">
        <v>0</v>
      </c>
      <c r="C188" s="266"/>
      <c r="D188" s="104">
        <f>D35+D71+D107+D143+D179</f>
        <v>0</v>
      </c>
      <c r="E188" s="69">
        <f t="shared" ref="E188:L188" si="36">E35+E71+E107+E143+E179</f>
        <v>0</v>
      </c>
      <c r="F188" s="69">
        <f t="shared" si="36"/>
        <v>0</v>
      </c>
      <c r="G188" s="69">
        <f t="shared" si="36"/>
        <v>0</v>
      </c>
      <c r="H188" s="69">
        <f t="shared" si="36"/>
        <v>0</v>
      </c>
      <c r="I188" s="69">
        <f t="shared" si="36"/>
        <v>0</v>
      </c>
      <c r="J188" s="69">
        <f t="shared" si="36"/>
        <v>0</v>
      </c>
      <c r="K188" s="69">
        <f t="shared" si="36"/>
        <v>0</v>
      </c>
      <c r="L188" s="100">
        <f t="shared" si="36"/>
        <v>0</v>
      </c>
      <c r="M188" s="121">
        <f>SUM(D188:L188)</f>
        <v>0</v>
      </c>
      <c r="P188" s="33" t="s">
        <v>5</v>
      </c>
      <c r="Q188" s="109">
        <f>$M$22+$M$58+$M$94+$M$130+$M$166</f>
        <v>0</v>
      </c>
    </row>
    <row r="189" spans="1:17" ht="22.5" customHeight="1" thickBot="1" x14ac:dyDescent="0.3">
      <c r="A189" s="291"/>
      <c r="B189" s="267" t="s">
        <v>48</v>
      </c>
      <c r="C189" s="268"/>
      <c r="D189" s="105" t="e">
        <f>D188/D187</f>
        <v>#DIV/0!</v>
      </c>
      <c r="E189" s="78" t="e">
        <f t="shared" ref="E189:L189" si="37">E188/E187</f>
        <v>#DIV/0!</v>
      </c>
      <c r="F189" s="78" t="e">
        <f t="shared" si="37"/>
        <v>#DIV/0!</v>
      </c>
      <c r="G189" s="78" t="e">
        <f t="shared" si="37"/>
        <v>#DIV/0!</v>
      </c>
      <c r="H189" s="78" t="e">
        <f t="shared" si="37"/>
        <v>#DIV/0!</v>
      </c>
      <c r="I189" s="78" t="e">
        <f t="shared" si="37"/>
        <v>#DIV/0!</v>
      </c>
      <c r="J189" s="78" t="e">
        <f t="shared" si="37"/>
        <v>#DIV/0!</v>
      </c>
      <c r="K189" s="78" t="e">
        <f t="shared" si="37"/>
        <v>#DIV/0!</v>
      </c>
      <c r="L189" s="106" t="e">
        <f t="shared" si="37"/>
        <v>#DIV/0!</v>
      </c>
      <c r="M189" s="124" t="e">
        <f>M188/M187</f>
        <v>#DIV/0!</v>
      </c>
    </row>
    <row r="190" spans="1:17" ht="36" customHeight="1" thickTop="1" thickBot="1" x14ac:dyDescent="0.3">
      <c r="A190" s="281" t="s">
        <v>28</v>
      </c>
      <c r="B190" s="282"/>
      <c r="C190" s="283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127" t="e">
        <f t="shared" si="38"/>
        <v>#DIV/0!</v>
      </c>
    </row>
    <row r="191" spans="1:17" ht="18.75" customHeight="1" thickTop="1" x14ac:dyDescent="0.25">
      <c r="B191" s="17"/>
    </row>
    <row r="192" spans="1:17" ht="30" customHeight="1" thickBot="1" x14ac:dyDescent="0.4">
      <c r="B192" s="17"/>
      <c r="I192" s="274" t="s">
        <v>6</v>
      </c>
      <c r="J192" s="274"/>
      <c r="K192" s="257" t="e">
        <f>M186/M189</f>
        <v>#DIV/0!</v>
      </c>
      <c r="L192" s="258"/>
      <c r="M192" s="18" t="s">
        <v>25</v>
      </c>
    </row>
    <row r="193" spans="2:12" ht="18.75" customHeight="1" thickTop="1" x14ac:dyDescent="0.25">
      <c r="B193" s="17"/>
    </row>
    <row r="194" spans="2:12" ht="18.75" customHeight="1" thickBot="1" x14ac:dyDescent="0.3">
      <c r="B194" s="17"/>
    </row>
    <row r="195" spans="2:12" ht="56.25" customHeight="1" thickTop="1" thickBot="1" x14ac:dyDescent="0.3">
      <c r="B195" s="17"/>
      <c r="D195" s="254" t="str">
        <f>IF(M182&gt;1000,"Awesome, Congratulation !","Boot to Asses !!!")</f>
        <v>Boot to Asses !!!</v>
      </c>
      <c r="E195" s="255"/>
      <c r="F195" s="255"/>
      <c r="G195" s="255"/>
      <c r="H195" s="255"/>
      <c r="I195" s="255"/>
      <c r="J195" s="255"/>
      <c r="K195" s="255"/>
      <c r="L195" s="256"/>
    </row>
    <row r="196" spans="2:12" ht="18.75" customHeight="1" thickTop="1" x14ac:dyDescent="0.25">
      <c r="B196" s="17"/>
    </row>
    <row r="197" spans="2:12" ht="18.75" customHeight="1" x14ac:dyDescent="0.25">
      <c r="B197" s="17"/>
    </row>
    <row r="198" spans="2:12" ht="18.75" customHeight="1" x14ac:dyDescent="0.25">
      <c r="B198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5:L195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98"/>
  <sheetViews>
    <sheetView workbookViewId="0">
      <pane ySplit="1" topLeftCell="A2" activePane="bottomLeft" state="frozen"/>
      <selection pane="bottomLeft" activeCell="O227" sqref="O227"/>
    </sheetView>
  </sheetViews>
  <sheetFormatPr defaultRowHeight="18.75" customHeight="1" x14ac:dyDescent="0.35"/>
  <cols>
    <col min="1" max="1" width="7.75" style="1" customWidth="1"/>
    <col min="2" max="2" width="8.75" style="2" customWidth="1"/>
    <col min="3" max="3" width="5.25" style="1" customWidth="1"/>
    <col min="4" max="13" width="11.75" style="1" customWidth="1"/>
    <col min="14" max="15" width="9" style="1"/>
    <col min="16" max="16" width="9" style="1" customWidth="1"/>
    <col min="17" max="17" width="13.625" style="1" customWidth="1"/>
    <col min="18" max="16384" width="9" style="1"/>
  </cols>
  <sheetData>
    <row r="1" spans="1:13" ht="22.5" customHeight="1" thickBot="1" x14ac:dyDescent="0.3">
      <c r="A1" s="3" t="s">
        <v>16</v>
      </c>
      <c r="B1" s="6" t="s">
        <v>17</v>
      </c>
      <c r="C1" s="7" t="s">
        <v>14</v>
      </c>
      <c r="D1" s="10" t="s">
        <v>50</v>
      </c>
      <c r="E1" s="11" t="s">
        <v>7</v>
      </c>
      <c r="F1" s="11" t="s">
        <v>77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 x14ac:dyDescent="0.3">
      <c r="A2" s="301" t="s">
        <v>15</v>
      </c>
      <c r="B2" s="292" t="s">
        <v>1</v>
      </c>
      <c r="C2" s="51">
        <v>1</v>
      </c>
      <c r="D2" s="56"/>
      <c r="E2" s="57"/>
      <c r="F2" s="57"/>
      <c r="G2" s="57"/>
      <c r="H2" s="57"/>
      <c r="I2" s="57"/>
      <c r="J2" s="57"/>
      <c r="K2" s="57"/>
      <c r="L2" s="58"/>
      <c r="M2" s="271">
        <f>SUM(D2:L2)+SUM(D3:L3)+SUM(D4:L4)+SUM(D5:L5)+SUM(D6:L6)</f>
        <v>0</v>
      </c>
    </row>
    <row r="3" spans="1:13" ht="18.75" customHeight="1" thickBot="1" x14ac:dyDescent="0.3">
      <c r="A3" s="301"/>
      <c r="B3" s="293"/>
      <c r="C3" s="52">
        <v>2</v>
      </c>
      <c r="D3" s="59"/>
      <c r="E3" s="60"/>
      <c r="F3" s="60"/>
      <c r="G3" s="60"/>
      <c r="H3" s="60"/>
      <c r="I3" s="60"/>
      <c r="J3" s="60"/>
      <c r="K3" s="60"/>
      <c r="L3" s="61"/>
      <c r="M3" s="272"/>
    </row>
    <row r="4" spans="1:13" ht="18.75" customHeight="1" thickBot="1" x14ac:dyDescent="0.3">
      <c r="A4" s="301"/>
      <c r="B4" s="293"/>
      <c r="C4" s="52">
        <v>3</v>
      </c>
      <c r="D4" s="59"/>
      <c r="E4" s="60"/>
      <c r="F4" s="60"/>
      <c r="G4" s="60"/>
      <c r="H4" s="60"/>
      <c r="I4" s="60"/>
      <c r="J4" s="60"/>
      <c r="K4" s="60"/>
      <c r="L4" s="61"/>
      <c r="M4" s="272"/>
    </row>
    <row r="5" spans="1:13" ht="18.75" customHeight="1" thickBot="1" x14ac:dyDescent="0.3">
      <c r="A5" s="301"/>
      <c r="B5" s="293"/>
      <c r="C5" s="52">
        <v>4</v>
      </c>
      <c r="D5" s="59"/>
      <c r="E5" s="60"/>
      <c r="F5" s="60"/>
      <c r="G5" s="60"/>
      <c r="H5" s="60"/>
      <c r="I5" s="60"/>
      <c r="J5" s="60"/>
      <c r="K5" s="60"/>
      <c r="L5" s="61"/>
      <c r="M5" s="272"/>
    </row>
    <row r="6" spans="1:13" ht="18.75" customHeight="1" thickBot="1" x14ac:dyDescent="0.3">
      <c r="A6" s="301"/>
      <c r="B6" s="294"/>
      <c r="C6" s="53">
        <v>5</v>
      </c>
      <c r="D6" s="62"/>
      <c r="E6" s="63"/>
      <c r="F6" s="63"/>
      <c r="G6" s="63"/>
      <c r="H6" s="63"/>
      <c r="I6" s="63"/>
      <c r="J6" s="63"/>
      <c r="K6" s="63"/>
      <c r="L6" s="64"/>
      <c r="M6" s="272"/>
    </row>
    <row r="7" spans="1:13" ht="18.75" customHeight="1" thickBot="1" x14ac:dyDescent="0.3">
      <c r="A7" s="301"/>
      <c r="B7" s="295" t="s">
        <v>2</v>
      </c>
      <c r="C7" s="8">
        <v>1</v>
      </c>
      <c r="D7" s="65"/>
      <c r="E7" s="66"/>
      <c r="F7" s="66"/>
      <c r="G7" s="66"/>
      <c r="H7" s="66"/>
      <c r="I7" s="66"/>
      <c r="J7" s="66"/>
      <c r="K7" s="66"/>
      <c r="L7" s="67"/>
      <c r="M7" s="269">
        <f>SUM(D7:L7)+SUM(D8:L8)+SUM(D9:L9)+SUM(D10:L10)+SUM(D11:L11)</f>
        <v>0</v>
      </c>
    </row>
    <row r="8" spans="1:13" ht="18.75" customHeight="1" thickBot="1" x14ac:dyDescent="0.3">
      <c r="A8" s="301"/>
      <c r="B8" s="296"/>
      <c r="C8" s="5">
        <v>2</v>
      </c>
      <c r="D8" s="68"/>
      <c r="E8" s="69"/>
      <c r="F8" s="69"/>
      <c r="G8" s="69"/>
      <c r="H8" s="69"/>
      <c r="I8" s="69"/>
      <c r="J8" s="69"/>
      <c r="K8" s="69"/>
      <c r="L8" s="70"/>
      <c r="M8" s="270"/>
    </row>
    <row r="9" spans="1:13" ht="18.75" customHeight="1" thickBot="1" x14ac:dyDescent="0.3">
      <c r="A9" s="301"/>
      <c r="B9" s="296"/>
      <c r="C9" s="5">
        <v>3</v>
      </c>
      <c r="D9" s="68"/>
      <c r="E9" s="69"/>
      <c r="F9" s="69"/>
      <c r="G9" s="69"/>
      <c r="H9" s="69"/>
      <c r="I9" s="69"/>
      <c r="J9" s="69"/>
      <c r="K9" s="69"/>
      <c r="L9" s="70"/>
      <c r="M9" s="270"/>
    </row>
    <row r="10" spans="1:13" ht="18.75" customHeight="1" thickBot="1" x14ac:dyDescent="0.3">
      <c r="A10" s="301"/>
      <c r="B10" s="296"/>
      <c r="C10" s="5">
        <v>4</v>
      </c>
      <c r="D10" s="68"/>
      <c r="E10" s="69"/>
      <c r="F10" s="69"/>
      <c r="G10" s="69"/>
      <c r="H10" s="69"/>
      <c r="I10" s="69"/>
      <c r="J10" s="69"/>
      <c r="K10" s="69"/>
      <c r="L10" s="70"/>
      <c r="M10" s="270"/>
    </row>
    <row r="11" spans="1:13" ht="18.75" customHeight="1" thickBot="1" x14ac:dyDescent="0.3">
      <c r="A11" s="301"/>
      <c r="B11" s="297"/>
      <c r="C11" s="9">
        <v>5</v>
      </c>
      <c r="D11" s="71"/>
      <c r="E11" s="72"/>
      <c r="F11" s="72"/>
      <c r="G11" s="72"/>
      <c r="H11" s="72"/>
      <c r="I11" s="72"/>
      <c r="J11" s="72"/>
      <c r="K11" s="72"/>
      <c r="L11" s="73"/>
      <c r="M11" s="270"/>
    </row>
    <row r="12" spans="1:13" ht="18.75" customHeight="1" thickBot="1" x14ac:dyDescent="0.3">
      <c r="A12" s="301"/>
      <c r="B12" s="292" t="s">
        <v>3</v>
      </c>
      <c r="C12" s="51">
        <v>1</v>
      </c>
      <c r="D12" s="56"/>
      <c r="E12" s="57"/>
      <c r="F12" s="57"/>
      <c r="G12" s="57"/>
      <c r="H12" s="57"/>
      <c r="I12" s="57"/>
      <c r="J12" s="57"/>
      <c r="K12" s="57"/>
      <c r="L12" s="58"/>
      <c r="M12" s="271">
        <f>SUM(D12:L12)+SUM(D13:L13)+SUM(D14:L14)+SUM(D15:L15)+SUM(D16:L16)</f>
        <v>0</v>
      </c>
    </row>
    <row r="13" spans="1:13" ht="18.75" customHeight="1" thickBot="1" x14ac:dyDescent="0.3">
      <c r="A13" s="301"/>
      <c r="B13" s="293"/>
      <c r="C13" s="52">
        <v>2</v>
      </c>
      <c r="D13" s="59"/>
      <c r="E13" s="60"/>
      <c r="F13" s="60"/>
      <c r="G13" s="60"/>
      <c r="H13" s="60"/>
      <c r="I13" s="60"/>
      <c r="J13" s="60"/>
      <c r="K13" s="60"/>
      <c r="L13" s="61"/>
      <c r="M13" s="272"/>
    </row>
    <row r="14" spans="1:13" ht="18.75" customHeight="1" thickBot="1" x14ac:dyDescent="0.3">
      <c r="A14" s="301"/>
      <c r="B14" s="293"/>
      <c r="C14" s="52">
        <v>3</v>
      </c>
      <c r="D14" s="59"/>
      <c r="E14" s="60"/>
      <c r="F14" s="60"/>
      <c r="G14" s="60"/>
      <c r="H14" s="60"/>
      <c r="I14" s="60"/>
      <c r="J14" s="60"/>
      <c r="K14" s="60"/>
      <c r="L14" s="61"/>
      <c r="M14" s="272"/>
    </row>
    <row r="15" spans="1:13" ht="18.75" customHeight="1" thickBot="1" x14ac:dyDescent="0.3">
      <c r="A15" s="301"/>
      <c r="B15" s="293"/>
      <c r="C15" s="52">
        <v>4</v>
      </c>
      <c r="D15" s="59"/>
      <c r="E15" s="60"/>
      <c r="F15" s="60"/>
      <c r="G15" s="60"/>
      <c r="H15" s="60"/>
      <c r="I15" s="60"/>
      <c r="J15" s="60"/>
      <c r="K15" s="60"/>
      <c r="L15" s="61"/>
      <c r="M15" s="272"/>
    </row>
    <row r="16" spans="1:13" ht="18.75" customHeight="1" thickBot="1" x14ac:dyDescent="0.3">
      <c r="A16" s="301"/>
      <c r="B16" s="294"/>
      <c r="C16" s="53">
        <v>5</v>
      </c>
      <c r="D16" s="62"/>
      <c r="E16" s="63"/>
      <c r="F16" s="63"/>
      <c r="G16" s="63"/>
      <c r="H16" s="63"/>
      <c r="I16" s="63"/>
      <c r="J16" s="63"/>
      <c r="K16" s="63"/>
      <c r="L16" s="64"/>
      <c r="M16" s="272"/>
    </row>
    <row r="17" spans="1:13" ht="18.75" customHeight="1" thickBot="1" x14ac:dyDescent="0.3">
      <c r="A17" s="301"/>
      <c r="B17" s="295" t="s">
        <v>4</v>
      </c>
      <c r="C17" s="12">
        <v>1</v>
      </c>
      <c r="D17" s="65"/>
      <c r="E17" s="66"/>
      <c r="F17" s="66"/>
      <c r="G17" s="66"/>
      <c r="H17" s="66"/>
      <c r="I17" s="66"/>
      <c r="J17" s="66"/>
      <c r="K17" s="66"/>
      <c r="L17" s="67"/>
      <c r="M17" s="269">
        <f>SUM(D17:L17)+SUM(D18:L18)+SUM(D19:L19)+SUM(D20:L20)+SUM(D21:L21)</f>
        <v>0</v>
      </c>
    </row>
    <row r="18" spans="1:13" ht="18.75" customHeight="1" thickBot="1" x14ac:dyDescent="0.3">
      <c r="A18" s="301"/>
      <c r="B18" s="296"/>
      <c r="C18" s="4">
        <v>2</v>
      </c>
      <c r="D18" s="68"/>
      <c r="E18" s="69"/>
      <c r="F18" s="69"/>
      <c r="G18" s="69"/>
      <c r="H18" s="69"/>
      <c r="I18" s="69"/>
      <c r="J18" s="69"/>
      <c r="K18" s="69"/>
      <c r="L18" s="70"/>
      <c r="M18" s="270"/>
    </row>
    <row r="19" spans="1:13" ht="18.75" customHeight="1" thickBot="1" x14ac:dyDescent="0.3">
      <c r="A19" s="301"/>
      <c r="B19" s="296"/>
      <c r="C19" s="4">
        <v>3</v>
      </c>
      <c r="D19" s="68"/>
      <c r="E19" s="69"/>
      <c r="F19" s="69"/>
      <c r="G19" s="69"/>
      <c r="H19" s="69"/>
      <c r="I19" s="69"/>
      <c r="J19" s="69"/>
      <c r="K19" s="69"/>
      <c r="L19" s="70"/>
      <c r="M19" s="270"/>
    </row>
    <row r="20" spans="1:13" ht="18.75" customHeight="1" thickBot="1" x14ac:dyDescent="0.3">
      <c r="A20" s="301"/>
      <c r="B20" s="296"/>
      <c r="C20" s="4">
        <v>4</v>
      </c>
      <c r="D20" s="68"/>
      <c r="E20" s="69"/>
      <c r="F20" s="69"/>
      <c r="G20" s="69"/>
      <c r="H20" s="69"/>
      <c r="I20" s="69"/>
      <c r="J20" s="69"/>
      <c r="K20" s="69"/>
      <c r="L20" s="70"/>
      <c r="M20" s="270"/>
    </row>
    <row r="21" spans="1:13" ht="18.75" customHeight="1" thickBot="1" x14ac:dyDescent="0.3">
      <c r="A21" s="301"/>
      <c r="B21" s="297"/>
      <c r="C21" s="13">
        <v>5</v>
      </c>
      <c r="D21" s="71"/>
      <c r="E21" s="72"/>
      <c r="F21" s="72"/>
      <c r="G21" s="72"/>
      <c r="H21" s="72"/>
      <c r="I21" s="72"/>
      <c r="J21" s="72"/>
      <c r="K21" s="72"/>
      <c r="L21" s="73"/>
      <c r="M21" s="270"/>
    </row>
    <row r="22" spans="1:13" ht="18.75" customHeight="1" thickBot="1" x14ac:dyDescent="0.3">
      <c r="A22" s="301"/>
      <c r="B22" s="292" t="s">
        <v>5</v>
      </c>
      <c r="C22" s="51">
        <v>1</v>
      </c>
      <c r="D22" s="56"/>
      <c r="E22" s="57"/>
      <c r="F22" s="57"/>
      <c r="G22" s="57"/>
      <c r="H22" s="57"/>
      <c r="I22" s="57"/>
      <c r="J22" s="57"/>
      <c r="K22" s="57"/>
      <c r="L22" s="58"/>
      <c r="M22" s="271">
        <f>SUM(D22:L22)+SUM(D23:L23)+SUM(D24:L24)+SUM(D25:L25)+SUM(D26:L26)</f>
        <v>0</v>
      </c>
    </row>
    <row r="23" spans="1:13" ht="18.75" customHeight="1" thickBot="1" x14ac:dyDescent="0.3">
      <c r="A23" s="301"/>
      <c r="B23" s="293"/>
      <c r="C23" s="52">
        <v>2</v>
      </c>
      <c r="D23" s="59"/>
      <c r="E23" s="60"/>
      <c r="F23" s="60"/>
      <c r="G23" s="60"/>
      <c r="H23" s="60"/>
      <c r="I23" s="60"/>
      <c r="J23" s="60"/>
      <c r="K23" s="60"/>
      <c r="L23" s="61"/>
      <c r="M23" s="272"/>
    </row>
    <row r="24" spans="1:13" ht="18.75" customHeight="1" thickBot="1" x14ac:dyDescent="0.3">
      <c r="A24" s="301"/>
      <c r="B24" s="293"/>
      <c r="C24" s="52">
        <v>3</v>
      </c>
      <c r="D24" s="59"/>
      <c r="E24" s="60"/>
      <c r="F24" s="60"/>
      <c r="G24" s="60"/>
      <c r="H24" s="60"/>
      <c r="I24" s="60"/>
      <c r="J24" s="60"/>
      <c r="K24" s="60"/>
      <c r="L24" s="61"/>
      <c r="M24" s="272"/>
    </row>
    <row r="25" spans="1:13" ht="18.75" customHeight="1" thickBot="1" x14ac:dyDescent="0.3">
      <c r="A25" s="301"/>
      <c r="B25" s="293"/>
      <c r="C25" s="52">
        <v>4</v>
      </c>
      <c r="D25" s="59"/>
      <c r="E25" s="60"/>
      <c r="F25" s="60"/>
      <c r="G25" s="60"/>
      <c r="H25" s="60"/>
      <c r="I25" s="60"/>
      <c r="J25" s="60"/>
      <c r="K25" s="60"/>
      <c r="L25" s="61"/>
      <c r="M25" s="272"/>
    </row>
    <row r="26" spans="1:13" ht="18.75" customHeight="1" thickBot="1" x14ac:dyDescent="0.3">
      <c r="A26" s="301"/>
      <c r="B26" s="294"/>
      <c r="C26" s="53">
        <v>5</v>
      </c>
      <c r="D26" s="62"/>
      <c r="E26" s="63"/>
      <c r="F26" s="63"/>
      <c r="G26" s="63"/>
      <c r="H26" s="63"/>
      <c r="I26" s="63"/>
      <c r="J26" s="63"/>
      <c r="K26" s="63"/>
      <c r="L26" s="64"/>
      <c r="M26" s="273"/>
    </row>
    <row r="27" spans="1:13" ht="18.75" customHeight="1" thickTop="1" x14ac:dyDescent="0.25">
      <c r="A27" s="302"/>
      <c r="B27" s="259" t="s">
        <v>18</v>
      </c>
      <c r="C27" s="14">
        <v>1</v>
      </c>
      <c r="D27" s="74">
        <f t="shared" ref="D27:L31" si="0">SUM(D2,D7,D12,D17,D22)</f>
        <v>0</v>
      </c>
      <c r="E27" s="75">
        <f t="shared" si="0"/>
        <v>0</v>
      </c>
      <c r="F27" s="75">
        <f t="shared" si="0"/>
        <v>0</v>
      </c>
      <c r="G27" s="75">
        <f t="shared" si="0"/>
        <v>0</v>
      </c>
      <c r="H27" s="75">
        <f t="shared" si="0"/>
        <v>0</v>
      </c>
      <c r="I27" s="75">
        <f t="shared" si="0"/>
        <v>0</v>
      </c>
      <c r="J27" s="75">
        <f t="shared" si="0"/>
        <v>0</v>
      </c>
      <c r="K27" s="75">
        <f t="shared" si="0"/>
        <v>0</v>
      </c>
      <c r="L27" s="76">
        <f t="shared" si="0"/>
        <v>0</v>
      </c>
      <c r="M27" s="261"/>
    </row>
    <row r="28" spans="1:13" ht="18.75" customHeight="1" x14ac:dyDescent="0.25">
      <c r="A28" s="302"/>
      <c r="B28" s="260"/>
      <c r="C28" s="4">
        <v>2</v>
      </c>
      <c r="D28" s="68">
        <f>SUM(D3,D8,D13,D18,D23)</f>
        <v>0</v>
      </c>
      <c r="E28" s="69">
        <f t="shared" si="0"/>
        <v>0</v>
      </c>
      <c r="F28" s="69">
        <f t="shared" si="0"/>
        <v>0</v>
      </c>
      <c r="G28" s="69">
        <f t="shared" si="0"/>
        <v>0</v>
      </c>
      <c r="H28" s="69">
        <f t="shared" si="0"/>
        <v>0</v>
      </c>
      <c r="I28" s="69">
        <f t="shared" si="0"/>
        <v>0</v>
      </c>
      <c r="J28" s="69">
        <f t="shared" si="0"/>
        <v>0</v>
      </c>
      <c r="K28" s="69">
        <f t="shared" si="0"/>
        <v>0</v>
      </c>
      <c r="L28" s="70">
        <f t="shared" si="0"/>
        <v>0</v>
      </c>
      <c r="M28" s="262"/>
    </row>
    <row r="29" spans="1:13" ht="18.75" customHeight="1" x14ac:dyDescent="0.25">
      <c r="A29" s="302"/>
      <c r="B29" s="260"/>
      <c r="C29" s="4">
        <v>3</v>
      </c>
      <c r="D29" s="68">
        <f>SUM(D4,D9,D14,D19,D24)</f>
        <v>0</v>
      </c>
      <c r="E29" s="69">
        <f t="shared" si="0"/>
        <v>0</v>
      </c>
      <c r="F29" s="69">
        <f t="shared" si="0"/>
        <v>0</v>
      </c>
      <c r="G29" s="69">
        <f t="shared" si="0"/>
        <v>0</v>
      </c>
      <c r="H29" s="69">
        <f t="shared" si="0"/>
        <v>0</v>
      </c>
      <c r="I29" s="69">
        <f t="shared" si="0"/>
        <v>0</v>
      </c>
      <c r="J29" s="69">
        <f t="shared" si="0"/>
        <v>0</v>
      </c>
      <c r="K29" s="69">
        <f t="shared" si="0"/>
        <v>0</v>
      </c>
      <c r="L29" s="70">
        <f t="shared" si="0"/>
        <v>0</v>
      </c>
      <c r="M29" s="262"/>
    </row>
    <row r="30" spans="1:13" ht="18.75" customHeight="1" x14ac:dyDescent="0.25">
      <c r="A30" s="302"/>
      <c r="B30" s="260"/>
      <c r="C30" s="4">
        <v>4</v>
      </c>
      <c r="D30" s="68">
        <f>SUM(D5,D10,D15,D20,D25)</f>
        <v>0</v>
      </c>
      <c r="E30" s="69">
        <f t="shared" si="0"/>
        <v>0</v>
      </c>
      <c r="F30" s="69">
        <f t="shared" si="0"/>
        <v>0</v>
      </c>
      <c r="G30" s="69">
        <f t="shared" si="0"/>
        <v>0</v>
      </c>
      <c r="H30" s="69">
        <f t="shared" si="0"/>
        <v>0</v>
      </c>
      <c r="I30" s="69">
        <f t="shared" si="0"/>
        <v>0</v>
      </c>
      <c r="J30" s="69">
        <f t="shared" si="0"/>
        <v>0</v>
      </c>
      <c r="K30" s="69">
        <f t="shared" si="0"/>
        <v>0</v>
      </c>
      <c r="L30" s="70">
        <f t="shared" si="0"/>
        <v>0</v>
      </c>
      <c r="M30" s="262"/>
    </row>
    <row r="31" spans="1:13" ht="18.75" customHeight="1" thickBot="1" x14ac:dyDescent="0.3">
      <c r="A31" s="302"/>
      <c r="B31" s="260"/>
      <c r="C31" s="15">
        <v>5</v>
      </c>
      <c r="D31" s="77">
        <f>SUM(D6,D11,D16,D21,D26)</f>
        <v>0</v>
      </c>
      <c r="E31" s="78">
        <f t="shared" si="0"/>
        <v>0</v>
      </c>
      <c r="F31" s="78">
        <f t="shared" si="0"/>
        <v>0</v>
      </c>
      <c r="G31" s="78">
        <f t="shared" si="0"/>
        <v>0</v>
      </c>
      <c r="H31" s="78">
        <f t="shared" si="0"/>
        <v>0</v>
      </c>
      <c r="I31" s="78">
        <f t="shared" si="0"/>
        <v>0</v>
      </c>
      <c r="J31" s="78">
        <f t="shared" si="0"/>
        <v>0</v>
      </c>
      <c r="K31" s="78">
        <f t="shared" si="0"/>
        <v>0</v>
      </c>
      <c r="L31" s="79">
        <f t="shared" si="0"/>
        <v>0</v>
      </c>
      <c r="M31" s="262"/>
    </row>
    <row r="32" spans="1:13" ht="20.25" hidden="1" customHeight="1" thickTop="1" x14ac:dyDescent="0.25">
      <c r="A32" s="302"/>
      <c r="B32" s="260"/>
      <c r="C32" s="26" t="s">
        <v>23</v>
      </c>
      <c r="D32" s="80">
        <f>COUNTIF(D2:D26,"&gt;0")</f>
        <v>0</v>
      </c>
      <c r="E32" s="81">
        <f t="shared" ref="E32:L32" si="1">COUNTIF(E2:E26,"&gt;0")</f>
        <v>0</v>
      </c>
      <c r="F32" s="81">
        <f t="shared" si="1"/>
        <v>0</v>
      </c>
      <c r="G32" s="81">
        <f t="shared" si="1"/>
        <v>0</v>
      </c>
      <c r="H32" s="81">
        <f t="shared" si="1"/>
        <v>0</v>
      </c>
      <c r="I32" s="81">
        <f t="shared" si="1"/>
        <v>0</v>
      </c>
      <c r="J32" s="81">
        <f t="shared" si="1"/>
        <v>0</v>
      </c>
      <c r="K32" s="81">
        <f t="shared" si="1"/>
        <v>0</v>
      </c>
      <c r="L32" s="82">
        <f t="shared" si="1"/>
        <v>0</v>
      </c>
      <c r="M32" s="306"/>
    </row>
    <row r="33" spans="1:13" ht="20.25" hidden="1" customHeight="1" thickBot="1" x14ac:dyDescent="0.3">
      <c r="A33" s="302"/>
      <c r="B33" s="260"/>
      <c r="C33" s="27" t="s">
        <v>24</v>
      </c>
      <c r="D33" s="83">
        <f>COUNTIF(D2:D26,"&lt;0")</f>
        <v>0</v>
      </c>
      <c r="E33" s="84">
        <f t="shared" ref="E33:L33" si="2">COUNTIF(E2:E26,"&lt;0")</f>
        <v>0</v>
      </c>
      <c r="F33" s="84">
        <f t="shared" si="2"/>
        <v>0</v>
      </c>
      <c r="G33" s="84">
        <f t="shared" si="2"/>
        <v>0</v>
      </c>
      <c r="H33" s="84">
        <f t="shared" si="2"/>
        <v>0</v>
      </c>
      <c r="I33" s="84">
        <f t="shared" si="2"/>
        <v>0</v>
      </c>
      <c r="J33" s="84">
        <f t="shared" si="2"/>
        <v>0</v>
      </c>
      <c r="K33" s="84">
        <f t="shared" si="2"/>
        <v>0</v>
      </c>
      <c r="L33" s="85">
        <f t="shared" si="2"/>
        <v>0</v>
      </c>
      <c r="M33" s="307"/>
    </row>
    <row r="34" spans="1:13" ht="20.25" hidden="1" customHeight="1" thickTop="1" x14ac:dyDescent="0.25">
      <c r="A34" s="302"/>
      <c r="B34" s="260"/>
      <c r="C34" s="28" t="s">
        <v>23</v>
      </c>
      <c r="D34" s="86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87">
        <f t="shared" si="3"/>
        <v>0</v>
      </c>
      <c r="F34" s="87">
        <f t="shared" si="3"/>
        <v>0</v>
      </c>
      <c r="G34" s="87">
        <f t="shared" si="3"/>
        <v>0</v>
      </c>
      <c r="H34" s="87">
        <f t="shared" si="3"/>
        <v>0</v>
      </c>
      <c r="I34" s="87">
        <f t="shared" si="3"/>
        <v>0</v>
      </c>
      <c r="J34" s="87">
        <f t="shared" si="3"/>
        <v>0</v>
      </c>
      <c r="K34" s="87">
        <f t="shared" si="3"/>
        <v>0</v>
      </c>
      <c r="L34" s="88">
        <f t="shared" si="3"/>
        <v>0</v>
      </c>
      <c r="M34" s="284"/>
    </row>
    <row r="35" spans="1:13" ht="20.25" hidden="1" customHeight="1" thickBot="1" x14ac:dyDescent="0.3">
      <c r="A35" s="302"/>
      <c r="B35" s="260"/>
      <c r="C35" s="34" t="s">
        <v>24</v>
      </c>
      <c r="D35" s="89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90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90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90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90">
        <f t="shared" si="5"/>
        <v>0</v>
      </c>
      <c r="I35" s="90">
        <f t="shared" si="5"/>
        <v>0</v>
      </c>
      <c r="J35" s="90">
        <f t="shared" si="5"/>
        <v>0</v>
      </c>
      <c r="K35" s="90">
        <f t="shared" si="5"/>
        <v>0</v>
      </c>
      <c r="L35" s="91">
        <f t="shared" si="5"/>
        <v>0</v>
      </c>
      <c r="M35" s="285"/>
    </row>
    <row r="36" spans="1:13" ht="26.25" customHeight="1" thickTop="1" thickBot="1" x14ac:dyDescent="0.4">
      <c r="A36" s="303"/>
      <c r="B36" s="298" t="s">
        <v>0</v>
      </c>
      <c r="C36" s="299"/>
      <c r="D36" s="128">
        <f>SUM(D27:D31)</f>
        <v>0</v>
      </c>
      <c r="E36" s="129">
        <f t="shared" ref="E36:L36" si="6">SUM(E27:E31)</f>
        <v>0</v>
      </c>
      <c r="F36" s="129">
        <f t="shared" si="6"/>
        <v>0</v>
      </c>
      <c r="G36" s="129">
        <f t="shared" si="6"/>
        <v>0</v>
      </c>
      <c r="H36" s="129">
        <f t="shared" si="6"/>
        <v>0</v>
      </c>
      <c r="I36" s="129">
        <f t="shared" si="6"/>
        <v>0</v>
      </c>
      <c r="J36" s="129">
        <f t="shared" si="6"/>
        <v>0</v>
      </c>
      <c r="K36" s="129">
        <f t="shared" si="6"/>
        <v>0</v>
      </c>
      <c r="L36" s="130">
        <f t="shared" si="6"/>
        <v>0</v>
      </c>
      <c r="M36" s="116">
        <f>SUM(D36:L36)</f>
        <v>0</v>
      </c>
    </row>
    <row r="37" spans="1:13" ht="9.75" customHeight="1" thickBot="1" x14ac:dyDescent="0.4">
      <c r="D37" s="99"/>
      <c r="E37" s="99"/>
      <c r="F37" s="99"/>
      <c r="G37" s="99"/>
      <c r="H37" s="99"/>
      <c r="I37" s="99"/>
      <c r="J37" s="99"/>
      <c r="K37" s="99"/>
      <c r="L37" s="99"/>
      <c r="M37" s="118"/>
    </row>
    <row r="38" spans="1:13" ht="18.75" customHeight="1" thickBot="1" x14ac:dyDescent="0.3">
      <c r="A38" s="300" t="s">
        <v>19</v>
      </c>
      <c r="B38" s="304" t="s">
        <v>1</v>
      </c>
      <c r="C38" s="54">
        <v>1</v>
      </c>
      <c r="D38" s="92"/>
      <c r="E38" s="93"/>
      <c r="F38" s="93"/>
      <c r="G38" s="93"/>
      <c r="H38" s="93"/>
      <c r="I38" s="93"/>
      <c r="J38" s="93"/>
      <c r="K38" s="93"/>
      <c r="L38" s="94"/>
      <c r="M38" s="271">
        <f>SUM(D38:L38)+SUM(D39:L39)+SUM(D40:L40)+SUM(D41:L41)+SUM(D42:L42)</f>
        <v>0</v>
      </c>
    </row>
    <row r="39" spans="1:13" ht="18.75" customHeight="1" thickBot="1" x14ac:dyDescent="0.3">
      <c r="A39" s="301"/>
      <c r="B39" s="293"/>
      <c r="C39" s="52">
        <v>2</v>
      </c>
      <c r="D39" s="59"/>
      <c r="E39" s="60"/>
      <c r="F39" s="60"/>
      <c r="G39" s="60"/>
      <c r="H39" s="60"/>
      <c r="I39" s="60"/>
      <c r="J39" s="60"/>
      <c r="K39" s="60"/>
      <c r="L39" s="95"/>
      <c r="M39" s="272"/>
    </row>
    <row r="40" spans="1:13" ht="18.75" customHeight="1" thickBot="1" x14ac:dyDescent="0.3">
      <c r="A40" s="301"/>
      <c r="B40" s="293"/>
      <c r="C40" s="52">
        <v>3</v>
      </c>
      <c r="D40" s="59"/>
      <c r="E40" s="60"/>
      <c r="F40" s="60"/>
      <c r="G40" s="60"/>
      <c r="H40" s="60"/>
      <c r="I40" s="60"/>
      <c r="J40" s="60"/>
      <c r="K40" s="60"/>
      <c r="L40" s="95"/>
      <c r="M40" s="272"/>
    </row>
    <row r="41" spans="1:13" ht="18.75" customHeight="1" thickBot="1" x14ac:dyDescent="0.3">
      <c r="A41" s="301"/>
      <c r="B41" s="293"/>
      <c r="C41" s="52">
        <v>4</v>
      </c>
      <c r="D41" s="59"/>
      <c r="E41" s="60"/>
      <c r="F41" s="60"/>
      <c r="G41" s="60"/>
      <c r="H41" s="60"/>
      <c r="I41" s="60"/>
      <c r="J41" s="60"/>
      <c r="K41" s="60"/>
      <c r="L41" s="95"/>
      <c r="M41" s="272"/>
    </row>
    <row r="42" spans="1:13" ht="18.75" customHeight="1" thickBot="1" x14ac:dyDescent="0.3">
      <c r="A42" s="301"/>
      <c r="B42" s="305"/>
      <c r="C42" s="55">
        <v>5</v>
      </c>
      <c r="D42" s="96"/>
      <c r="E42" s="97"/>
      <c r="F42" s="97"/>
      <c r="G42" s="97"/>
      <c r="H42" s="97"/>
      <c r="I42" s="97"/>
      <c r="J42" s="97"/>
      <c r="K42" s="97"/>
      <c r="L42" s="98"/>
      <c r="M42" s="272"/>
    </row>
    <row r="43" spans="1:13" ht="18.75" customHeight="1" thickBot="1" x14ac:dyDescent="0.3">
      <c r="A43" s="301"/>
      <c r="B43" s="295" t="s">
        <v>2</v>
      </c>
      <c r="C43" s="8">
        <v>1</v>
      </c>
      <c r="D43" s="65"/>
      <c r="E43" s="66"/>
      <c r="F43" s="66"/>
      <c r="G43" s="66"/>
      <c r="H43" s="66"/>
      <c r="I43" s="66"/>
      <c r="J43" s="66"/>
      <c r="K43" s="66"/>
      <c r="L43" s="67"/>
      <c r="M43" s="269">
        <f>SUM(D43:L43)+SUM(D44:L44)+SUM(D45:L45)+SUM(D46:L46)+SUM(D47:L47)</f>
        <v>0</v>
      </c>
    </row>
    <row r="44" spans="1:13" ht="18.75" customHeight="1" thickBot="1" x14ac:dyDescent="0.3">
      <c r="A44" s="301"/>
      <c r="B44" s="296"/>
      <c r="C44" s="5">
        <v>2</v>
      </c>
      <c r="D44" s="68"/>
      <c r="E44" s="69"/>
      <c r="F44" s="69"/>
      <c r="G44" s="69"/>
      <c r="H44" s="69"/>
      <c r="I44" s="69"/>
      <c r="J44" s="69"/>
      <c r="K44" s="69"/>
      <c r="L44" s="70"/>
      <c r="M44" s="270"/>
    </row>
    <row r="45" spans="1:13" ht="18.75" customHeight="1" thickBot="1" x14ac:dyDescent="0.3">
      <c r="A45" s="301"/>
      <c r="B45" s="296"/>
      <c r="C45" s="5">
        <v>3</v>
      </c>
      <c r="D45" s="68"/>
      <c r="E45" s="69"/>
      <c r="F45" s="69"/>
      <c r="G45" s="69"/>
      <c r="H45" s="69"/>
      <c r="I45" s="69"/>
      <c r="J45" s="69"/>
      <c r="K45" s="69"/>
      <c r="L45" s="70"/>
      <c r="M45" s="270"/>
    </row>
    <row r="46" spans="1:13" ht="18.75" customHeight="1" thickBot="1" x14ac:dyDescent="0.3">
      <c r="A46" s="301"/>
      <c r="B46" s="296"/>
      <c r="C46" s="5">
        <v>4</v>
      </c>
      <c r="D46" s="68"/>
      <c r="E46" s="69"/>
      <c r="F46" s="69"/>
      <c r="G46" s="69"/>
      <c r="H46" s="69"/>
      <c r="I46" s="69"/>
      <c r="J46" s="69"/>
      <c r="K46" s="69"/>
      <c r="L46" s="70"/>
      <c r="M46" s="270"/>
    </row>
    <row r="47" spans="1:13" ht="18.75" customHeight="1" thickBot="1" x14ac:dyDescent="0.3">
      <c r="A47" s="301"/>
      <c r="B47" s="297"/>
      <c r="C47" s="9">
        <v>5</v>
      </c>
      <c r="D47" s="71"/>
      <c r="E47" s="72"/>
      <c r="F47" s="72"/>
      <c r="G47" s="72"/>
      <c r="H47" s="72"/>
      <c r="I47" s="72"/>
      <c r="J47" s="72"/>
      <c r="K47" s="72"/>
      <c r="L47" s="73"/>
      <c r="M47" s="270"/>
    </row>
    <row r="48" spans="1:13" ht="18.75" customHeight="1" thickBot="1" x14ac:dyDescent="0.3">
      <c r="A48" s="301"/>
      <c r="B48" s="292" t="s">
        <v>3</v>
      </c>
      <c r="C48" s="51">
        <v>1</v>
      </c>
      <c r="D48" s="56"/>
      <c r="E48" s="57"/>
      <c r="F48" s="57"/>
      <c r="G48" s="57"/>
      <c r="H48" s="57"/>
      <c r="I48" s="57"/>
      <c r="J48" s="57"/>
      <c r="K48" s="57"/>
      <c r="L48" s="58"/>
      <c r="M48" s="271">
        <f>SUM(D48:L48)+SUM(D49:L49)+SUM(D50:L50)+SUM(D51:L51)+SUM(D52:L52)</f>
        <v>0</v>
      </c>
    </row>
    <row r="49" spans="1:13" ht="18.75" customHeight="1" thickBot="1" x14ac:dyDescent="0.3">
      <c r="A49" s="301"/>
      <c r="B49" s="293"/>
      <c r="C49" s="52">
        <v>2</v>
      </c>
      <c r="D49" s="59"/>
      <c r="E49" s="60"/>
      <c r="F49" s="60"/>
      <c r="G49" s="60"/>
      <c r="H49" s="60"/>
      <c r="I49" s="60"/>
      <c r="J49" s="60"/>
      <c r="K49" s="60"/>
      <c r="L49" s="61"/>
      <c r="M49" s="272"/>
    </row>
    <row r="50" spans="1:13" ht="18.75" customHeight="1" thickBot="1" x14ac:dyDescent="0.3">
      <c r="A50" s="301"/>
      <c r="B50" s="293"/>
      <c r="C50" s="52">
        <v>3</v>
      </c>
      <c r="D50" s="59"/>
      <c r="E50" s="60"/>
      <c r="F50" s="60"/>
      <c r="G50" s="60"/>
      <c r="H50" s="60"/>
      <c r="I50" s="60"/>
      <c r="J50" s="60"/>
      <c r="K50" s="60"/>
      <c r="L50" s="61"/>
      <c r="M50" s="272"/>
    </row>
    <row r="51" spans="1:13" ht="18.75" customHeight="1" thickBot="1" x14ac:dyDescent="0.3">
      <c r="A51" s="301"/>
      <c r="B51" s="293"/>
      <c r="C51" s="52">
        <v>4</v>
      </c>
      <c r="D51" s="59"/>
      <c r="E51" s="60"/>
      <c r="F51" s="60"/>
      <c r="G51" s="60"/>
      <c r="H51" s="60"/>
      <c r="I51" s="60"/>
      <c r="J51" s="60"/>
      <c r="K51" s="60"/>
      <c r="L51" s="61"/>
      <c r="M51" s="272"/>
    </row>
    <row r="52" spans="1:13" ht="18.75" customHeight="1" thickBot="1" x14ac:dyDescent="0.3">
      <c r="A52" s="301"/>
      <c r="B52" s="294"/>
      <c r="C52" s="53">
        <v>5</v>
      </c>
      <c r="D52" s="62"/>
      <c r="E52" s="63"/>
      <c r="F52" s="63"/>
      <c r="G52" s="63"/>
      <c r="H52" s="63"/>
      <c r="I52" s="63"/>
      <c r="J52" s="63"/>
      <c r="K52" s="63"/>
      <c r="L52" s="64"/>
      <c r="M52" s="272"/>
    </row>
    <row r="53" spans="1:13" ht="18.75" customHeight="1" thickBot="1" x14ac:dyDescent="0.3">
      <c r="A53" s="301"/>
      <c r="B53" s="295" t="s">
        <v>4</v>
      </c>
      <c r="C53" s="12">
        <v>1</v>
      </c>
      <c r="D53" s="65"/>
      <c r="E53" s="66"/>
      <c r="F53" s="66"/>
      <c r="G53" s="66"/>
      <c r="H53" s="66"/>
      <c r="I53" s="66"/>
      <c r="J53" s="66"/>
      <c r="K53" s="66"/>
      <c r="L53" s="67"/>
      <c r="M53" s="269">
        <f>SUM(D53:L53)+SUM(D54:L54)+SUM(D55:L55)+SUM(D56:L56)+SUM(D57:L57)</f>
        <v>0</v>
      </c>
    </row>
    <row r="54" spans="1:13" ht="18.75" customHeight="1" thickBot="1" x14ac:dyDescent="0.3">
      <c r="A54" s="301"/>
      <c r="B54" s="296"/>
      <c r="C54" s="4">
        <v>2</v>
      </c>
      <c r="D54" s="68"/>
      <c r="E54" s="69"/>
      <c r="F54" s="69"/>
      <c r="G54" s="69"/>
      <c r="H54" s="69"/>
      <c r="I54" s="69"/>
      <c r="J54" s="69"/>
      <c r="K54" s="69"/>
      <c r="L54" s="70"/>
      <c r="M54" s="270"/>
    </row>
    <row r="55" spans="1:13" ht="18.75" customHeight="1" thickBot="1" x14ac:dyDescent="0.3">
      <c r="A55" s="301"/>
      <c r="B55" s="296"/>
      <c r="C55" s="4">
        <v>3</v>
      </c>
      <c r="D55" s="68"/>
      <c r="E55" s="69"/>
      <c r="F55" s="69"/>
      <c r="G55" s="69"/>
      <c r="H55" s="69"/>
      <c r="I55" s="69"/>
      <c r="J55" s="69"/>
      <c r="K55" s="69"/>
      <c r="L55" s="70"/>
      <c r="M55" s="270"/>
    </row>
    <row r="56" spans="1:13" ht="18.75" customHeight="1" thickBot="1" x14ac:dyDescent="0.3">
      <c r="A56" s="301"/>
      <c r="B56" s="296"/>
      <c r="C56" s="4">
        <v>4</v>
      </c>
      <c r="D56" s="68"/>
      <c r="E56" s="69"/>
      <c r="F56" s="69"/>
      <c r="G56" s="69"/>
      <c r="H56" s="69"/>
      <c r="I56" s="69"/>
      <c r="J56" s="69"/>
      <c r="K56" s="69"/>
      <c r="L56" s="70"/>
      <c r="M56" s="270"/>
    </row>
    <row r="57" spans="1:13" ht="18.75" customHeight="1" thickBot="1" x14ac:dyDescent="0.3">
      <c r="A57" s="301"/>
      <c r="B57" s="297"/>
      <c r="C57" s="13">
        <v>5</v>
      </c>
      <c r="D57" s="71"/>
      <c r="E57" s="72"/>
      <c r="F57" s="72"/>
      <c r="G57" s="72"/>
      <c r="H57" s="72"/>
      <c r="I57" s="72"/>
      <c r="J57" s="72"/>
      <c r="K57" s="72"/>
      <c r="L57" s="73"/>
      <c r="M57" s="270"/>
    </row>
    <row r="58" spans="1:13" ht="18.75" customHeight="1" thickBot="1" x14ac:dyDescent="0.3">
      <c r="A58" s="301"/>
      <c r="B58" s="292" t="s">
        <v>5</v>
      </c>
      <c r="C58" s="51">
        <v>1</v>
      </c>
      <c r="D58" s="56"/>
      <c r="E58" s="57"/>
      <c r="F58" s="57"/>
      <c r="G58" s="57"/>
      <c r="H58" s="57"/>
      <c r="I58" s="57"/>
      <c r="J58" s="57"/>
      <c r="K58" s="57"/>
      <c r="L58" s="58"/>
      <c r="M58" s="271">
        <f>SUM(D58:L58)+SUM(D59:L59)+SUM(D60:L60)+SUM(D61:L61)+SUM(D62:L62)</f>
        <v>0</v>
      </c>
    </row>
    <row r="59" spans="1:13" ht="18.75" customHeight="1" thickBot="1" x14ac:dyDescent="0.3">
      <c r="A59" s="301"/>
      <c r="B59" s="293"/>
      <c r="C59" s="52">
        <v>2</v>
      </c>
      <c r="D59" s="59"/>
      <c r="E59" s="60"/>
      <c r="F59" s="60"/>
      <c r="G59" s="60"/>
      <c r="H59" s="60"/>
      <c r="I59" s="60"/>
      <c r="J59" s="60"/>
      <c r="K59" s="60"/>
      <c r="L59" s="61"/>
      <c r="M59" s="272"/>
    </row>
    <row r="60" spans="1:13" ht="18.75" customHeight="1" thickBot="1" x14ac:dyDescent="0.3">
      <c r="A60" s="301"/>
      <c r="B60" s="293"/>
      <c r="C60" s="52">
        <v>3</v>
      </c>
      <c r="D60" s="59"/>
      <c r="E60" s="60"/>
      <c r="F60" s="60"/>
      <c r="G60" s="60"/>
      <c r="H60" s="60"/>
      <c r="I60" s="60"/>
      <c r="J60" s="60"/>
      <c r="K60" s="60"/>
      <c r="L60" s="61"/>
      <c r="M60" s="272"/>
    </row>
    <row r="61" spans="1:13" ht="18.75" customHeight="1" thickBot="1" x14ac:dyDescent="0.3">
      <c r="A61" s="301"/>
      <c r="B61" s="293"/>
      <c r="C61" s="52">
        <v>4</v>
      </c>
      <c r="D61" s="59"/>
      <c r="E61" s="60"/>
      <c r="F61" s="60"/>
      <c r="G61" s="60"/>
      <c r="H61" s="60"/>
      <c r="I61" s="60"/>
      <c r="J61" s="60"/>
      <c r="K61" s="60"/>
      <c r="L61" s="61"/>
      <c r="M61" s="272"/>
    </row>
    <row r="62" spans="1:13" ht="18.75" customHeight="1" thickBot="1" x14ac:dyDescent="0.3">
      <c r="A62" s="301"/>
      <c r="B62" s="294"/>
      <c r="C62" s="53">
        <v>5</v>
      </c>
      <c r="D62" s="62"/>
      <c r="E62" s="63"/>
      <c r="F62" s="63"/>
      <c r="G62" s="63"/>
      <c r="H62" s="63"/>
      <c r="I62" s="63"/>
      <c r="J62" s="63"/>
      <c r="K62" s="63"/>
      <c r="L62" s="64"/>
      <c r="M62" s="273"/>
    </row>
    <row r="63" spans="1:13" ht="18.75" customHeight="1" thickTop="1" x14ac:dyDescent="0.25">
      <c r="A63" s="302"/>
      <c r="B63" s="259" t="s">
        <v>18</v>
      </c>
      <c r="C63" s="14">
        <v>1</v>
      </c>
      <c r="D63" s="74">
        <f t="shared" ref="D63:L67" si="7">SUM(D38,D43,D48,D53,D58)</f>
        <v>0</v>
      </c>
      <c r="E63" s="75">
        <f t="shared" si="7"/>
        <v>0</v>
      </c>
      <c r="F63" s="75">
        <f t="shared" si="7"/>
        <v>0</v>
      </c>
      <c r="G63" s="75">
        <f t="shared" si="7"/>
        <v>0</v>
      </c>
      <c r="H63" s="75">
        <f t="shared" si="7"/>
        <v>0</v>
      </c>
      <c r="I63" s="75">
        <f t="shared" si="7"/>
        <v>0</v>
      </c>
      <c r="J63" s="75">
        <f t="shared" si="7"/>
        <v>0</v>
      </c>
      <c r="K63" s="75">
        <f t="shared" si="7"/>
        <v>0</v>
      </c>
      <c r="L63" s="76">
        <f t="shared" si="7"/>
        <v>0</v>
      </c>
      <c r="M63" s="261"/>
    </row>
    <row r="64" spans="1:13" ht="18.75" customHeight="1" x14ac:dyDescent="0.25">
      <c r="A64" s="302"/>
      <c r="B64" s="260"/>
      <c r="C64" s="4">
        <v>2</v>
      </c>
      <c r="D64" s="68">
        <f>SUM(D39,D44,D49,D54,D59)</f>
        <v>0</v>
      </c>
      <c r="E64" s="69">
        <f t="shared" si="7"/>
        <v>0</v>
      </c>
      <c r="F64" s="69">
        <f t="shared" si="7"/>
        <v>0</v>
      </c>
      <c r="G64" s="69">
        <f t="shared" si="7"/>
        <v>0</v>
      </c>
      <c r="H64" s="69">
        <f t="shared" si="7"/>
        <v>0</v>
      </c>
      <c r="I64" s="69">
        <f t="shared" si="7"/>
        <v>0</v>
      </c>
      <c r="J64" s="69">
        <f t="shared" si="7"/>
        <v>0</v>
      </c>
      <c r="K64" s="69">
        <f t="shared" si="7"/>
        <v>0</v>
      </c>
      <c r="L64" s="70">
        <f t="shared" si="7"/>
        <v>0</v>
      </c>
      <c r="M64" s="262"/>
    </row>
    <row r="65" spans="1:13" ht="18.75" customHeight="1" x14ac:dyDescent="0.25">
      <c r="A65" s="302"/>
      <c r="B65" s="260"/>
      <c r="C65" s="4">
        <v>3</v>
      </c>
      <c r="D65" s="68">
        <f>SUM(D40,D45,D50,D55,D60)</f>
        <v>0</v>
      </c>
      <c r="E65" s="69">
        <f t="shared" si="7"/>
        <v>0</v>
      </c>
      <c r="F65" s="69">
        <f t="shared" si="7"/>
        <v>0</v>
      </c>
      <c r="G65" s="69">
        <f t="shared" si="7"/>
        <v>0</v>
      </c>
      <c r="H65" s="69">
        <f t="shared" si="7"/>
        <v>0</v>
      </c>
      <c r="I65" s="69">
        <f t="shared" si="7"/>
        <v>0</v>
      </c>
      <c r="J65" s="69">
        <f t="shared" si="7"/>
        <v>0</v>
      </c>
      <c r="K65" s="69">
        <f t="shared" si="7"/>
        <v>0</v>
      </c>
      <c r="L65" s="70">
        <f t="shared" si="7"/>
        <v>0</v>
      </c>
      <c r="M65" s="262"/>
    </row>
    <row r="66" spans="1:13" ht="18.75" customHeight="1" x14ac:dyDescent="0.25">
      <c r="A66" s="302"/>
      <c r="B66" s="260"/>
      <c r="C66" s="4">
        <v>4</v>
      </c>
      <c r="D66" s="68">
        <f>SUM(D41,D46,D51,D56,D61)</f>
        <v>0</v>
      </c>
      <c r="E66" s="69">
        <f t="shared" si="7"/>
        <v>0</v>
      </c>
      <c r="F66" s="69">
        <f t="shared" si="7"/>
        <v>0</v>
      </c>
      <c r="G66" s="69">
        <f t="shared" si="7"/>
        <v>0</v>
      </c>
      <c r="H66" s="69">
        <f t="shared" si="7"/>
        <v>0</v>
      </c>
      <c r="I66" s="69">
        <f t="shared" si="7"/>
        <v>0</v>
      </c>
      <c r="J66" s="69">
        <f t="shared" si="7"/>
        <v>0</v>
      </c>
      <c r="K66" s="69">
        <f t="shared" si="7"/>
        <v>0</v>
      </c>
      <c r="L66" s="70">
        <f t="shared" si="7"/>
        <v>0</v>
      </c>
      <c r="M66" s="262"/>
    </row>
    <row r="67" spans="1:13" ht="18.75" customHeight="1" thickBot="1" x14ac:dyDescent="0.3">
      <c r="A67" s="302"/>
      <c r="B67" s="260"/>
      <c r="C67" s="15">
        <v>5</v>
      </c>
      <c r="D67" s="77">
        <f>SUM(D42,D47,D52,D57,D62)</f>
        <v>0</v>
      </c>
      <c r="E67" s="78">
        <f t="shared" si="7"/>
        <v>0</v>
      </c>
      <c r="F67" s="78">
        <f t="shared" si="7"/>
        <v>0</v>
      </c>
      <c r="G67" s="78">
        <f t="shared" si="7"/>
        <v>0</v>
      </c>
      <c r="H67" s="78">
        <f t="shared" si="7"/>
        <v>0</v>
      </c>
      <c r="I67" s="78">
        <f t="shared" si="7"/>
        <v>0</v>
      </c>
      <c r="J67" s="78">
        <f t="shared" si="7"/>
        <v>0</v>
      </c>
      <c r="K67" s="78">
        <f t="shared" si="7"/>
        <v>0</v>
      </c>
      <c r="L67" s="79">
        <f t="shared" si="7"/>
        <v>0</v>
      </c>
      <c r="M67" s="262"/>
    </row>
    <row r="68" spans="1:13" ht="18.75" hidden="1" customHeight="1" thickTop="1" x14ac:dyDescent="0.25">
      <c r="A68" s="302"/>
      <c r="B68" s="260"/>
      <c r="C68" s="26" t="s">
        <v>23</v>
      </c>
      <c r="D68" s="80">
        <f>COUNTIF(D38:D62,"&gt;0")</f>
        <v>0</v>
      </c>
      <c r="E68" s="81">
        <f t="shared" ref="E68:L68" si="8">COUNTIF(E38:E62,"&gt;0")</f>
        <v>0</v>
      </c>
      <c r="F68" s="81">
        <f t="shared" si="8"/>
        <v>0</v>
      </c>
      <c r="G68" s="81">
        <f t="shared" si="8"/>
        <v>0</v>
      </c>
      <c r="H68" s="81">
        <f t="shared" si="8"/>
        <v>0</v>
      </c>
      <c r="I68" s="81">
        <f t="shared" si="8"/>
        <v>0</v>
      </c>
      <c r="J68" s="81">
        <f t="shared" si="8"/>
        <v>0</v>
      </c>
      <c r="K68" s="81">
        <f t="shared" si="8"/>
        <v>0</v>
      </c>
      <c r="L68" s="82">
        <f t="shared" si="8"/>
        <v>0</v>
      </c>
      <c r="M68" s="306"/>
    </row>
    <row r="69" spans="1:13" ht="18.75" hidden="1" customHeight="1" thickBot="1" x14ac:dyDescent="0.3">
      <c r="A69" s="302"/>
      <c r="B69" s="260"/>
      <c r="C69" s="27" t="s">
        <v>24</v>
      </c>
      <c r="D69" s="83">
        <f>COUNTIF(D38:D62,"&lt;0")</f>
        <v>0</v>
      </c>
      <c r="E69" s="84">
        <f t="shared" ref="E69:L69" si="9">COUNTIF(E38:E62,"&lt;0")</f>
        <v>0</v>
      </c>
      <c r="F69" s="84">
        <f t="shared" si="9"/>
        <v>0</v>
      </c>
      <c r="G69" s="84">
        <f t="shared" si="9"/>
        <v>0</v>
      </c>
      <c r="H69" s="84">
        <f t="shared" si="9"/>
        <v>0</v>
      </c>
      <c r="I69" s="84">
        <f t="shared" si="9"/>
        <v>0</v>
      </c>
      <c r="J69" s="84">
        <f t="shared" si="9"/>
        <v>0</v>
      </c>
      <c r="K69" s="84">
        <f t="shared" si="9"/>
        <v>0</v>
      </c>
      <c r="L69" s="85">
        <f t="shared" si="9"/>
        <v>0</v>
      </c>
      <c r="M69" s="307"/>
    </row>
    <row r="70" spans="1:13" ht="18.75" hidden="1" customHeight="1" thickTop="1" x14ac:dyDescent="0.25">
      <c r="A70" s="302"/>
      <c r="B70" s="260"/>
      <c r="C70" s="28" t="s">
        <v>23</v>
      </c>
      <c r="D70" s="86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87">
        <f t="shared" si="10"/>
        <v>0</v>
      </c>
      <c r="F70" s="87">
        <f t="shared" si="10"/>
        <v>0</v>
      </c>
      <c r="G70" s="87">
        <f t="shared" si="10"/>
        <v>0</v>
      </c>
      <c r="H70" s="87">
        <f t="shared" si="10"/>
        <v>0</v>
      </c>
      <c r="I70" s="87">
        <f t="shared" si="10"/>
        <v>0</v>
      </c>
      <c r="J70" s="87">
        <f t="shared" si="10"/>
        <v>0</v>
      </c>
      <c r="K70" s="87">
        <f t="shared" si="10"/>
        <v>0</v>
      </c>
      <c r="L70" s="88">
        <f t="shared" si="10"/>
        <v>0</v>
      </c>
      <c r="M70" s="284"/>
    </row>
    <row r="71" spans="1:13" ht="18.75" hidden="1" customHeight="1" thickBot="1" x14ac:dyDescent="0.3">
      <c r="A71" s="302"/>
      <c r="B71" s="260"/>
      <c r="C71" s="34" t="s">
        <v>24</v>
      </c>
      <c r="D71" s="89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90">
        <f t="shared" si="11"/>
        <v>0</v>
      </c>
      <c r="F71" s="90">
        <f t="shared" si="11"/>
        <v>0</v>
      </c>
      <c r="G71" s="90">
        <f t="shared" si="11"/>
        <v>0</v>
      </c>
      <c r="H71" s="90">
        <f t="shared" si="11"/>
        <v>0</v>
      </c>
      <c r="I71" s="90">
        <f t="shared" si="11"/>
        <v>0</v>
      </c>
      <c r="J71" s="90">
        <f t="shared" si="11"/>
        <v>0</v>
      </c>
      <c r="K71" s="90">
        <f t="shared" si="11"/>
        <v>0</v>
      </c>
      <c r="L71" s="91">
        <f t="shared" si="11"/>
        <v>0</v>
      </c>
      <c r="M71" s="285"/>
    </row>
    <row r="72" spans="1:13" ht="26.25" customHeight="1" thickTop="1" thickBot="1" x14ac:dyDescent="0.4">
      <c r="A72" s="303"/>
      <c r="B72" s="298" t="s">
        <v>0</v>
      </c>
      <c r="C72" s="299"/>
      <c r="D72" s="128">
        <f>SUM(D63:D67)</f>
        <v>0</v>
      </c>
      <c r="E72" s="129">
        <f t="shared" ref="E72:L72" si="12">SUM(E63:E67)</f>
        <v>0</v>
      </c>
      <c r="F72" s="129">
        <f t="shared" si="12"/>
        <v>0</v>
      </c>
      <c r="G72" s="129">
        <f t="shared" si="12"/>
        <v>0</v>
      </c>
      <c r="H72" s="129">
        <f t="shared" si="12"/>
        <v>0</v>
      </c>
      <c r="I72" s="129">
        <f t="shared" si="12"/>
        <v>0</v>
      </c>
      <c r="J72" s="129">
        <f t="shared" si="12"/>
        <v>0</v>
      </c>
      <c r="K72" s="129">
        <f t="shared" si="12"/>
        <v>0</v>
      </c>
      <c r="L72" s="130">
        <f t="shared" si="12"/>
        <v>0</v>
      </c>
      <c r="M72" s="116">
        <f>SUM(D72:L72)</f>
        <v>0</v>
      </c>
    </row>
    <row r="73" spans="1:13" ht="9.75" customHeight="1" thickBot="1" x14ac:dyDescent="0.4">
      <c r="D73" s="99"/>
      <c r="E73" s="99"/>
      <c r="F73" s="99"/>
      <c r="G73" s="99"/>
      <c r="H73" s="99"/>
      <c r="I73" s="99"/>
      <c r="J73" s="99"/>
      <c r="K73" s="99"/>
      <c r="L73" s="99"/>
      <c r="M73" s="118"/>
    </row>
    <row r="74" spans="1:13" ht="18.75" customHeight="1" thickBot="1" x14ac:dyDescent="0.3">
      <c r="A74" s="300" t="s">
        <v>20</v>
      </c>
      <c r="B74" s="304" t="s">
        <v>1</v>
      </c>
      <c r="C74" s="54">
        <v>1</v>
      </c>
      <c r="D74" s="92"/>
      <c r="E74" s="93"/>
      <c r="F74" s="93"/>
      <c r="G74" s="93"/>
      <c r="H74" s="93"/>
      <c r="I74" s="93"/>
      <c r="J74" s="93"/>
      <c r="K74" s="93"/>
      <c r="L74" s="94"/>
      <c r="M74" s="271">
        <f>SUM(D74:L74)+SUM(D75:L75)+SUM(D76:L76)+SUM(D77:L77)+SUM(D78:L78)</f>
        <v>0</v>
      </c>
    </row>
    <row r="75" spans="1:13" ht="18.75" customHeight="1" thickBot="1" x14ac:dyDescent="0.3">
      <c r="A75" s="301"/>
      <c r="B75" s="293"/>
      <c r="C75" s="52">
        <v>2</v>
      </c>
      <c r="D75" s="59"/>
      <c r="E75" s="60"/>
      <c r="F75" s="60"/>
      <c r="G75" s="60"/>
      <c r="H75" s="60"/>
      <c r="I75" s="60"/>
      <c r="J75" s="60"/>
      <c r="K75" s="60"/>
      <c r="L75" s="95"/>
      <c r="M75" s="272"/>
    </row>
    <row r="76" spans="1:13" ht="18.75" customHeight="1" thickBot="1" x14ac:dyDescent="0.3">
      <c r="A76" s="301"/>
      <c r="B76" s="293"/>
      <c r="C76" s="52">
        <v>3</v>
      </c>
      <c r="D76" s="59"/>
      <c r="E76" s="60"/>
      <c r="F76" s="60"/>
      <c r="G76" s="60"/>
      <c r="H76" s="60"/>
      <c r="I76" s="60"/>
      <c r="J76" s="60"/>
      <c r="K76" s="60"/>
      <c r="L76" s="95"/>
      <c r="M76" s="272"/>
    </row>
    <row r="77" spans="1:13" ht="18.75" customHeight="1" thickBot="1" x14ac:dyDescent="0.3">
      <c r="A77" s="301"/>
      <c r="B77" s="293"/>
      <c r="C77" s="52">
        <v>4</v>
      </c>
      <c r="D77" s="59"/>
      <c r="E77" s="60"/>
      <c r="F77" s="60"/>
      <c r="G77" s="60"/>
      <c r="H77" s="60"/>
      <c r="I77" s="60"/>
      <c r="J77" s="60"/>
      <c r="K77" s="60"/>
      <c r="L77" s="95"/>
      <c r="M77" s="272"/>
    </row>
    <row r="78" spans="1:13" ht="18.75" customHeight="1" thickBot="1" x14ac:dyDescent="0.3">
      <c r="A78" s="301"/>
      <c r="B78" s="305"/>
      <c r="C78" s="55">
        <v>5</v>
      </c>
      <c r="D78" s="96"/>
      <c r="E78" s="97"/>
      <c r="F78" s="97"/>
      <c r="G78" s="97"/>
      <c r="H78" s="97"/>
      <c r="I78" s="97"/>
      <c r="J78" s="97"/>
      <c r="K78" s="97"/>
      <c r="L78" s="98"/>
      <c r="M78" s="272"/>
    </row>
    <row r="79" spans="1:13" ht="18.75" customHeight="1" thickBot="1" x14ac:dyDescent="0.3">
      <c r="A79" s="301"/>
      <c r="B79" s="295" t="s">
        <v>2</v>
      </c>
      <c r="C79" s="8">
        <v>1</v>
      </c>
      <c r="D79" s="65"/>
      <c r="E79" s="66"/>
      <c r="F79" s="66"/>
      <c r="G79" s="66"/>
      <c r="H79" s="66"/>
      <c r="I79" s="66"/>
      <c r="J79" s="66"/>
      <c r="K79" s="66"/>
      <c r="L79" s="67"/>
      <c r="M79" s="269">
        <f>SUM(D79:L79)+SUM(D80:L80)+SUM(D81:L81)+SUM(D82:L82)+SUM(D83:L83)</f>
        <v>0</v>
      </c>
    </row>
    <row r="80" spans="1:13" ht="18.75" customHeight="1" thickBot="1" x14ac:dyDescent="0.3">
      <c r="A80" s="301"/>
      <c r="B80" s="296"/>
      <c r="C80" s="5">
        <v>2</v>
      </c>
      <c r="D80" s="68"/>
      <c r="E80" s="69"/>
      <c r="F80" s="69"/>
      <c r="G80" s="69"/>
      <c r="H80" s="69"/>
      <c r="I80" s="69"/>
      <c r="J80" s="69"/>
      <c r="K80" s="69"/>
      <c r="L80" s="70"/>
      <c r="M80" s="270"/>
    </row>
    <row r="81" spans="1:13" ht="18.75" customHeight="1" thickBot="1" x14ac:dyDescent="0.3">
      <c r="A81" s="301"/>
      <c r="B81" s="296"/>
      <c r="C81" s="5">
        <v>3</v>
      </c>
      <c r="D81" s="68"/>
      <c r="E81" s="69"/>
      <c r="F81" s="69"/>
      <c r="G81" s="69"/>
      <c r="H81" s="69"/>
      <c r="I81" s="69"/>
      <c r="J81" s="69"/>
      <c r="K81" s="69"/>
      <c r="L81" s="70"/>
      <c r="M81" s="270"/>
    </row>
    <row r="82" spans="1:13" ht="18.75" customHeight="1" thickBot="1" x14ac:dyDescent="0.3">
      <c r="A82" s="301"/>
      <c r="B82" s="296"/>
      <c r="C82" s="5">
        <v>4</v>
      </c>
      <c r="D82" s="68"/>
      <c r="E82" s="69"/>
      <c r="F82" s="69"/>
      <c r="G82" s="69"/>
      <c r="H82" s="69"/>
      <c r="I82" s="69"/>
      <c r="J82" s="69"/>
      <c r="K82" s="69"/>
      <c r="L82" s="70"/>
      <c r="M82" s="270"/>
    </row>
    <row r="83" spans="1:13" ht="18.75" customHeight="1" thickBot="1" x14ac:dyDescent="0.3">
      <c r="A83" s="301"/>
      <c r="B83" s="297"/>
      <c r="C83" s="9">
        <v>5</v>
      </c>
      <c r="D83" s="71"/>
      <c r="E83" s="72"/>
      <c r="F83" s="72"/>
      <c r="G83" s="72"/>
      <c r="H83" s="72"/>
      <c r="I83" s="72"/>
      <c r="J83" s="72"/>
      <c r="K83" s="72"/>
      <c r="L83" s="73"/>
      <c r="M83" s="270"/>
    </row>
    <row r="84" spans="1:13" ht="18.75" customHeight="1" thickBot="1" x14ac:dyDescent="0.3">
      <c r="A84" s="301"/>
      <c r="B84" s="292" t="s">
        <v>3</v>
      </c>
      <c r="C84" s="51">
        <v>1</v>
      </c>
      <c r="D84" s="56"/>
      <c r="E84" s="57"/>
      <c r="F84" s="57"/>
      <c r="G84" s="57"/>
      <c r="H84" s="57"/>
      <c r="I84" s="57"/>
      <c r="J84" s="57"/>
      <c r="K84" s="57"/>
      <c r="L84" s="58"/>
      <c r="M84" s="271">
        <f>SUM(D84:L84)+SUM(D85:L85)+SUM(D86:L86)+SUM(D87:L87)+SUM(D88:L88)</f>
        <v>0</v>
      </c>
    </row>
    <row r="85" spans="1:13" ht="18.75" customHeight="1" thickBot="1" x14ac:dyDescent="0.3">
      <c r="A85" s="301"/>
      <c r="B85" s="293"/>
      <c r="C85" s="52">
        <v>2</v>
      </c>
      <c r="D85" s="59"/>
      <c r="E85" s="60"/>
      <c r="F85" s="60"/>
      <c r="G85" s="60"/>
      <c r="H85" s="60"/>
      <c r="I85" s="60"/>
      <c r="J85" s="60"/>
      <c r="K85" s="60"/>
      <c r="L85" s="61"/>
      <c r="M85" s="272"/>
    </row>
    <row r="86" spans="1:13" ht="18.75" customHeight="1" thickBot="1" x14ac:dyDescent="0.3">
      <c r="A86" s="301"/>
      <c r="B86" s="293"/>
      <c r="C86" s="52">
        <v>3</v>
      </c>
      <c r="D86" s="59"/>
      <c r="E86" s="60"/>
      <c r="F86" s="60"/>
      <c r="G86" s="60"/>
      <c r="H86" s="60"/>
      <c r="I86" s="60"/>
      <c r="J86" s="60"/>
      <c r="K86" s="60"/>
      <c r="L86" s="61"/>
      <c r="M86" s="272"/>
    </row>
    <row r="87" spans="1:13" ht="18.75" customHeight="1" thickBot="1" x14ac:dyDescent="0.3">
      <c r="A87" s="301"/>
      <c r="B87" s="293"/>
      <c r="C87" s="52">
        <v>4</v>
      </c>
      <c r="D87" s="59"/>
      <c r="E87" s="60"/>
      <c r="F87" s="60"/>
      <c r="G87" s="60"/>
      <c r="H87" s="60"/>
      <c r="I87" s="60"/>
      <c r="J87" s="60"/>
      <c r="K87" s="60"/>
      <c r="L87" s="61"/>
      <c r="M87" s="272"/>
    </row>
    <row r="88" spans="1:13" ht="18.75" customHeight="1" thickBot="1" x14ac:dyDescent="0.3">
      <c r="A88" s="301"/>
      <c r="B88" s="294"/>
      <c r="C88" s="53">
        <v>5</v>
      </c>
      <c r="D88" s="62"/>
      <c r="E88" s="63"/>
      <c r="F88" s="63"/>
      <c r="G88" s="63"/>
      <c r="H88" s="63"/>
      <c r="I88" s="63"/>
      <c r="J88" s="63"/>
      <c r="K88" s="63"/>
      <c r="L88" s="64"/>
      <c r="M88" s="272"/>
    </row>
    <row r="89" spans="1:13" ht="18.75" customHeight="1" thickBot="1" x14ac:dyDescent="0.3">
      <c r="A89" s="301"/>
      <c r="B89" s="295" t="s">
        <v>4</v>
      </c>
      <c r="C89" s="12">
        <v>1</v>
      </c>
      <c r="D89" s="65"/>
      <c r="E89" s="66"/>
      <c r="F89" s="66"/>
      <c r="G89" s="66"/>
      <c r="H89" s="66"/>
      <c r="I89" s="66"/>
      <c r="J89" s="66"/>
      <c r="K89" s="66"/>
      <c r="L89" s="67"/>
      <c r="M89" s="269">
        <f>SUM(D89:L89)+SUM(D90:L90)+SUM(D91:L91)+SUM(D92:L92)+SUM(D93:L93)</f>
        <v>0</v>
      </c>
    </row>
    <row r="90" spans="1:13" ht="18.75" customHeight="1" thickBot="1" x14ac:dyDescent="0.3">
      <c r="A90" s="301"/>
      <c r="B90" s="296"/>
      <c r="C90" s="4">
        <v>2</v>
      </c>
      <c r="D90" s="68"/>
      <c r="E90" s="69"/>
      <c r="F90" s="69"/>
      <c r="G90" s="69"/>
      <c r="H90" s="69"/>
      <c r="I90" s="69"/>
      <c r="J90" s="69"/>
      <c r="K90" s="69"/>
      <c r="L90" s="70"/>
      <c r="M90" s="270"/>
    </row>
    <row r="91" spans="1:13" ht="18.75" customHeight="1" thickBot="1" x14ac:dyDescent="0.3">
      <c r="A91" s="301"/>
      <c r="B91" s="296"/>
      <c r="C91" s="4">
        <v>3</v>
      </c>
      <c r="D91" s="68"/>
      <c r="E91" s="69"/>
      <c r="F91" s="69"/>
      <c r="G91" s="69"/>
      <c r="H91" s="69"/>
      <c r="I91" s="69"/>
      <c r="J91" s="69"/>
      <c r="K91" s="69"/>
      <c r="L91" s="70"/>
      <c r="M91" s="270"/>
    </row>
    <row r="92" spans="1:13" ht="18.75" customHeight="1" thickBot="1" x14ac:dyDescent="0.3">
      <c r="A92" s="301"/>
      <c r="B92" s="296"/>
      <c r="C92" s="4">
        <v>4</v>
      </c>
      <c r="D92" s="68"/>
      <c r="E92" s="69"/>
      <c r="F92" s="69"/>
      <c r="G92" s="69"/>
      <c r="H92" s="69"/>
      <c r="I92" s="69"/>
      <c r="J92" s="69"/>
      <c r="K92" s="69"/>
      <c r="L92" s="70"/>
      <c r="M92" s="270"/>
    </row>
    <row r="93" spans="1:13" ht="18.75" customHeight="1" thickBot="1" x14ac:dyDescent="0.3">
      <c r="A93" s="301"/>
      <c r="B93" s="297"/>
      <c r="C93" s="13">
        <v>5</v>
      </c>
      <c r="D93" s="71"/>
      <c r="E93" s="72"/>
      <c r="F93" s="72"/>
      <c r="G93" s="72"/>
      <c r="H93" s="72"/>
      <c r="I93" s="72"/>
      <c r="J93" s="72"/>
      <c r="K93" s="72"/>
      <c r="L93" s="73"/>
      <c r="M93" s="270"/>
    </row>
    <row r="94" spans="1:13" ht="18.75" customHeight="1" thickBot="1" x14ac:dyDescent="0.3">
      <c r="A94" s="301"/>
      <c r="B94" s="292" t="s">
        <v>5</v>
      </c>
      <c r="C94" s="51">
        <v>1</v>
      </c>
      <c r="D94" s="56"/>
      <c r="E94" s="57"/>
      <c r="F94" s="57"/>
      <c r="G94" s="57"/>
      <c r="H94" s="57"/>
      <c r="I94" s="57"/>
      <c r="J94" s="57"/>
      <c r="K94" s="57"/>
      <c r="L94" s="58"/>
      <c r="M94" s="271">
        <f>SUM(D94:L94)+SUM(D95:L95)+SUM(D96:L96)+SUM(D97:L97)+SUM(D98:L98)</f>
        <v>0</v>
      </c>
    </row>
    <row r="95" spans="1:13" ht="18.75" customHeight="1" thickBot="1" x14ac:dyDescent="0.3">
      <c r="A95" s="301"/>
      <c r="B95" s="293"/>
      <c r="C95" s="52">
        <v>2</v>
      </c>
      <c r="D95" s="59"/>
      <c r="E95" s="60"/>
      <c r="F95" s="60"/>
      <c r="G95" s="60"/>
      <c r="H95" s="60"/>
      <c r="I95" s="60"/>
      <c r="J95" s="60"/>
      <c r="K95" s="60"/>
      <c r="L95" s="61"/>
      <c r="M95" s="272"/>
    </row>
    <row r="96" spans="1:13" ht="18.75" customHeight="1" thickBot="1" x14ac:dyDescent="0.3">
      <c r="A96" s="301"/>
      <c r="B96" s="293"/>
      <c r="C96" s="52">
        <v>3</v>
      </c>
      <c r="D96" s="59"/>
      <c r="E96" s="60"/>
      <c r="F96" s="60"/>
      <c r="G96" s="60"/>
      <c r="H96" s="60"/>
      <c r="I96" s="60"/>
      <c r="J96" s="60"/>
      <c r="K96" s="60"/>
      <c r="L96" s="61"/>
      <c r="M96" s="272"/>
    </row>
    <row r="97" spans="1:13" ht="18.75" customHeight="1" thickBot="1" x14ac:dyDescent="0.3">
      <c r="A97" s="301"/>
      <c r="B97" s="293"/>
      <c r="C97" s="52">
        <v>4</v>
      </c>
      <c r="D97" s="59"/>
      <c r="E97" s="60"/>
      <c r="F97" s="60"/>
      <c r="G97" s="60"/>
      <c r="H97" s="60"/>
      <c r="I97" s="60"/>
      <c r="J97" s="60"/>
      <c r="K97" s="60"/>
      <c r="L97" s="61"/>
      <c r="M97" s="272"/>
    </row>
    <row r="98" spans="1:13" ht="18.75" customHeight="1" thickBot="1" x14ac:dyDescent="0.3">
      <c r="A98" s="301"/>
      <c r="B98" s="294"/>
      <c r="C98" s="53">
        <v>5</v>
      </c>
      <c r="D98" s="62"/>
      <c r="E98" s="63"/>
      <c r="F98" s="63"/>
      <c r="G98" s="63"/>
      <c r="H98" s="63"/>
      <c r="I98" s="63"/>
      <c r="J98" s="63"/>
      <c r="K98" s="63"/>
      <c r="L98" s="64"/>
      <c r="M98" s="273"/>
    </row>
    <row r="99" spans="1:13" ht="18.75" customHeight="1" thickTop="1" x14ac:dyDescent="0.25">
      <c r="A99" s="302"/>
      <c r="B99" s="259" t="s">
        <v>18</v>
      </c>
      <c r="C99" s="14">
        <v>1</v>
      </c>
      <c r="D99" s="74">
        <f t="shared" ref="D99:L103" si="13">SUM(D74,D79,D84,D89,D94)</f>
        <v>0</v>
      </c>
      <c r="E99" s="75">
        <f t="shared" si="13"/>
        <v>0</v>
      </c>
      <c r="F99" s="75">
        <f t="shared" si="13"/>
        <v>0</v>
      </c>
      <c r="G99" s="75">
        <f t="shared" si="13"/>
        <v>0</v>
      </c>
      <c r="H99" s="75">
        <f t="shared" si="13"/>
        <v>0</v>
      </c>
      <c r="I99" s="75">
        <f t="shared" si="13"/>
        <v>0</v>
      </c>
      <c r="J99" s="75">
        <f t="shared" si="13"/>
        <v>0</v>
      </c>
      <c r="K99" s="75">
        <f t="shared" si="13"/>
        <v>0</v>
      </c>
      <c r="L99" s="76">
        <f t="shared" si="13"/>
        <v>0</v>
      </c>
      <c r="M99" s="261"/>
    </row>
    <row r="100" spans="1:13" ht="18.75" customHeight="1" x14ac:dyDescent="0.25">
      <c r="A100" s="302"/>
      <c r="B100" s="260"/>
      <c r="C100" s="4">
        <v>2</v>
      </c>
      <c r="D100" s="68">
        <f>SUM(D75,D80,D85,D90,D95)</f>
        <v>0</v>
      </c>
      <c r="E100" s="69">
        <f t="shared" si="13"/>
        <v>0</v>
      </c>
      <c r="F100" s="69">
        <f t="shared" si="13"/>
        <v>0</v>
      </c>
      <c r="G100" s="69">
        <f t="shared" si="13"/>
        <v>0</v>
      </c>
      <c r="H100" s="69">
        <f t="shared" si="13"/>
        <v>0</v>
      </c>
      <c r="I100" s="69">
        <f t="shared" si="13"/>
        <v>0</v>
      </c>
      <c r="J100" s="69">
        <f t="shared" si="13"/>
        <v>0</v>
      </c>
      <c r="K100" s="69">
        <f t="shared" si="13"/>
        <v>0</v>
      </c>
      <c r="L100" s="70">
        <f t="shared" si="13"/>
        <v>0</v>
      </c>
      <c r="M100" s="262"/>
    </row>
    <row r="101" spans="1:13" ht="18.75" customHeight="1" x14ac:dyDescent="0.25">
      <c r="A101" s="302"/>
      <c r="B101" s="260"/>
      <c r="C101" s="4">
        <v>3</v>
      </c>
      <c r="D101" s="68">
        <f>SUM(D76,D81,D86,D91,D96)</f>
        <v>0</v>
      </c>
      <c r="E101" s="69">
        <f t="shared" si="13"/>
        <v>0</v>
      </c>
      <c r="F101" s="69">
        <f t="shared" si="13"/>
        <v>0</v>
      </c>
      <c r="G101" s="69">
        <f t="shared" si="13"/>
        <v>0</v>
      </c>
      <c r="H101" s="69">
        <f t="shared" si="13"/>
        <v>0</v>
      </c>
      <c r="I101" s="69">
        <f t="shared" si="13"/>
        <v>0</v>
      </c>
      <c r="J101" s="69">
        <f t="shared" si="13"/>
        <v>0</v>
      </c>
      <c r="K101" s="69">
        <f t="shared" si="13"/>
        <v>0</v>
      </c>
      <c r="L101" s="70">
        <f t="shared" si="13"/>
        <v>0</v>
      </c>
      <c r="M101" s="262"/>
    </row>
    <row r="102" spans="1:13" ht="18.75" customHeight="1" x14ac:dyDescent="0.25">
      <c r="A102" s="302"/>
      <c r="B102" s="260"/>
      <c r="C102" s="4">
        <v>4</v>
      </c>
      <c r="D102" s="68">
        <f>SUM(D77,D82,D87,D92,D97)</f>
        <v>0</v>
      </c>
      <c r="E102" s="69">
        <f t="shared" si="13"/>
        <v>0</v>
      </c>
      <c r="F102" s="69">
        <f t="shared" si="13"/>
        <v>0</v>
      </c>
      <c r="G102" s="69">
        <f t="shared" si="13"/>
        <v>0</v>
      </c>
      <c r="H102" s="69">
        <f t="shared" si="13"/>
        <v>0</v>
      </c>
      <c r="I102" s="69">
        <f t="shared" si="13"/>
        <v>0</v>
      </c>
      <c r="J102" s="69">
        <f t="shared" si="13"/>
        <v>0</v>
      </c>
      <c r="K102" s="69">
        <f t="shared" si="13"/>
        <v>0</v>
      </c>
      <c r="L102" s="70">
        <f t="shared" si="13"/>
        <v>0</v>
      </c>
      <c r="M102" s="262"/>
    </row>
    <row r="103" spans="1:13" ht="18.75" customHeight="1" thickBot="1" x14ac:dyDescent="0.3">
      <c r="A103" s="302"/>
      <c r="B103" s="260"/>
      <c r="C103" s="15">
        <v>5</v>
      </c>
      <c r="D103" s="77">
        <f>SUM(D78,D83,D88,D93,D98)</f>
        <v>0</v>
      </c>
      <c r="E103" s="78">
        <f t="shared" si="13"/>
        <v>0</v>
      </c>
      <c r="F103" s="78">
        <f t="shared" si="13"/>
        <v>0</v>
      </c>
      <c r="G103" s="78">
        <f t="shared" si="13"/>
        <v>0</v>
      </c>
      <c r="H103" s="78">
        <f t="shared" si="13"/>
        <v>0</v>
      </c>
      <c r="I103" s="78">
        <f t="shared" si="13"/>
        <v>0</v>
      </c>
      <c r="J103" s="78">
        <f t="shared" si="13"/>
        <v>0</v>
      </c>
      <c r="K103" s="78">
        <f t="shared" si="13"/>
        <v>0</v>
      </c>
      <c r="L103" s="79">
        <f t="shared" si="13"/>
        <v>0</v>
      </c>
      <c r="M103" s="262"/>
    </row>
    <row r="104" spans="1:13" ht="18.75" hidden="1" customHeight="1" thickTop="1" x14ac:dyDescent="0.25">
      <c r="A104" s="302"/>
      <c r="B104" s="260"/>
      <c r="C104" s="26" t="s">
        <v>23</v>
      </c>
      <c r="D104" s="80">
        <f>COUNTIF(D74:D98,"&gt;0")</f>
        <v>0</v>
      </c>
      <c r="E104" s="81">
        <f t="shared" ref="E104:L104" si="14">COUNTIF(E74:E98,"&gt;0")</f>
        <v>0</v>
      </c>
      <c r="F104" s="81">
        <f t="shared" si="14"/>
        <v>0</v>
      </c>
      <c r="G104" s="81">
        <f t="shared" si="14"/>
        <v>0</v>
      </c>
      <c r="H104" s="81">
        <f t="shared" si="14"/>
        <v>0</v>
      </c>
      <c r="I104" s="81">
        <f t="shared" si="14"/>
        <v>0</v>
      </c>
      <c r="J104" s="81">
        <f t="shared" si="14"/>
        <v>0</v>
      </c>
      <c r="K104" s="81">
        <f t="shared" si="14"/>
        <v>0</v>
      </c>
      <c r="L104" s="82">
        <f t="shared" si="14"/>
        <v>0</v>
      </c>
      <c r="M104" s="306"/>
    </row>
    <row r="105" spans="1:13" ht="18.75" hidden="1" customHeight="1" thickBot="1" x14ac:dyDescent="0.3">
      <c r="A105" s="302"/>
      <c r="B105" s="260"/>
      <c r="C105" s="27" t="s">
        <v>24</v>
      </c>
      <c r="D105" s="83">
        <f>COUNTIF(D74:D98,"&lt;0")</f>
        <v>0</v>
      </c>
      <c r="E105" s="84">
        <f t="shared" ref="E105:L105" si="15">COUNTIF(E74:E98,"&lt;0")</f>
        <v>0</v>
      </c>
      <c r="F105" s="84">
        <f t="shared" si="15"/>
        <v>0</v>
      </c>
      <c r="G105" s="84">
        <f t="shared" si="15"/>
        <v>0</v>
      </c>
      <c r="H105" s="84">
        <f t="shared" si="15"/>
        <v>0</v>
      </c>
      <c r="I105" s="84">
        <f t="shared" si="15"/>
        <v>0</v>
      </c>
      <c r="J105" s="84">
        <f t="shared" si="15"/>
        <v>0</v>
      </c>
      <c r="K105" s="84">
        <f t="shared" si="15"/>
        <v>0</v>
      </c>
      <c r="L105" s="85">
        <f t="shared" si="15"/>
        <v>0</v>
      </c>
      <c r="M105" s="307"/>
    </row>
    <row r="106" spans="1:13" ht="18.75" hidden="1" customHeight="1" thickTop="1" x14ac:dyDescent="0.25">
      <c r="A106" s="302"/>
      <c r="B106" s="260"/>
      <c r="C106" s="28" t="s">
        <v>23</v>
      </c>
      <c r="D106" s="86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87">
        <f t="shared" si="16"/>
        <v>0</v>
      </c>
      <c r="F106" s="87">
        <f t="shared" si="16"/>
        <v>0</v>
      </c>
      <c r="G106" s="87">
        <f t="shared" si="16"/>
        <v>0</v>
      </c>
      <c r="H106" s="87">
        <f t="shared" si="16"/>
        <v>0</v>
      </c>
      <c r="I106" s="87">
        <f t="shared" si="16"/>
        <v>0</v>
      </c>
      <c r="J106" s="87">
        <f t="shared" si="16"/>
        <v>0</v>
      </c>
      <c r="K106" s="87">
        <f t="shared" si="16"/>
        <v>0</v>
      </c>
      <c r="L106" s="88">
        <f t="shared" si="16"/>
        <v>0</v>
      </c>
      <c r="M106" s="284"/>
    </row>
    <row r="107" spans="1:13" ht="18.75" hidden="1" customHeight="1" thickBot="1" x14ac:dyDescent="0.3">
      <c r="A107" s="302"/>
      <c r="B107" s="260"/>
      <c r="C107" s="34" t="s">
        <v>24</v>
      </c>
      <c r="D107" s="89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90">
        <f t="shared" si="17"/>
        <v>0</v>
      </c>
      <c r="F107" s="90">
        <f t="shared" si="17"/>
        <v>0</v>
      </c>
      <c r="G107" s="90">
        <f t="shared" si="17"/>
        <v>0</v>
      </c>
      <c r="H107" s="90">
        <f t="shared" si="17"/>
        <v>0</v>
      </c>
      <c r="I107" s="90">
        <f t="shared" si="17"/>
        <v>0</v>
      </c>
      <c r="J107" s="90">
        <f t="shared" si="17"/>
        <v>0</v>
      </c>
      <c r="K107" s="90">
        <f t="shared" si="17"/>
        <v>0</v>
      </c>
      <c r="L107" s="91">
        <f t="shared" si="17"/>
        <v>0</v>
      </c>
      <c r="M107" s="285"/>
    </row>
    <row r="108" spans="1:13" ht="27" customHeight="1" thickTop="1" thickBot="1" x14ac:dyDescent="0.4">
      <c r="A108" s="303"/>
      <c r="B108" s="298" t="s">
        <v>0</v>
      </c>
      <c r="C108" s="299"/>
      <c r="D108" s="128">
        <f>SUM(D99:D103)</f>
        <v>0</v>
      </c>
      <c r="E108" s="129">
        <f t="shared" ref="E108:L108" si="18">SUM(E99:E103)</f>
        <v>0</v>
      </c>
      <c r="F108" s="129">
        <f t="shared" si="18"/>
        <v>0</v>
      </c>
      <c r="G108" s="129">
        <f t="shared" si="18"/>
        <v>0</v>
      </c>
      <c r="H108" s="129">
        <f t="shared" si="18"/>
        <v>0</v>
      </c>
      <c r="I108" s="129">
        <f t="shared" si="18"/>
        <v>0</v>
      </c>
      <c r="J108" s="129">
        <f t="shared" si="18"/>
        <v>0</v>
      </c>
      <c r="K108" s="129">
        <f t="shared" si="18"/>
        <v>0</v>
      </c>
      <c r="L108" s="130">
        <f t="shared" si="18"/>
        <v>0</v>
      </c>
      <c r="M108" s="116">
        <f>SUM(D108:L108)</f>
        <v>0</v>
      </c>
    </row>
    <row r="109" spans="1:13" ht="9" customHeight="1" thickBot="1" x14ac:dyDescent="0.4">
      <c r="D109" s="99"/>
      <c r="E109" s="99"/>
      <c r="F109" s="99"/>
      <c r="G109" s="99"/>
      <c r="H109" s="99"/>
      <c r="I109" s="99"/>
      <c r="J109" s="99"/>
      <c r="K109" s="99"/>
      <c r="L109" s="99"/>
      <c r="M109" s="118"/>
    </row>
    <row r="110" spans="1:13" ht="18.75" customHeight="1" thickBot="1" x14ac:dyDescent="0.3">
      <c r="A110" s="300" t="s">
        <v>21</v>
      </c>
      <c r="B110" s="304" t="s">
        <v>1</v>
      </c>
      <c r="C110" s="54">
        <v>1</v>
      </c>
      <c r="D110" s="92"/>
      <c r="E110" s="93"/>
      <c r="F110" s="93"/>
      <c r="G110" s="93"/>
      <c r="H110" s="93"/>
      <c r="I110" s="93"/>
      <c r="J110" s="93"/>
      <c r="K110" s="93"/>
      <c r="L110" s="94"/>
      <c r="M110" s="271">
        <f>SUM(D110:L110)+SUM(D111:L111)+SUM(D112:L112)+SUM(D113:L113)+SUM(D114:L114)</f>
        <v>0</v>
      </c>
    </row>
    <row r="111" spans="1:13" ht="18.75" customHeight="1" thickBot="1" x14ac:dyDescent="0.3">
      <c r="A111" s="301"/>
      <c r="B111" s="293"/>
      <c r="C111" s="52">
        <v>2</v>
      </c>
      <c r="D111" s="59"/>
      <c r="E111" s="60"/>
      <c r="F111" s="60"/>
      <c r="G111" s="60"/>
      <c r="H111" s="60"/>
      <c r="I111" s="60"/>
      <c r="J111" s="60"/>
      <c r="K111" s="60"/>
      <c r="L111" s="95"/>
      <c r="M111" s="272"/>
    </row>
    <row r="112" spans="1:13" ht="18.75" customHeight="1" thickBot="1" x14ac:dyDescent="0.3">
      <c r="A112" s="301"/>
      <c r="B112" s="293"/>
      <c r="C112" s="52">
        <v>3</v>
      </c>
      <c r="D112" s="59"/>
      <c r="E112" s="60"/>
      <c r="F112" s="60"/>
      <c r="G112" s="60"/>
      <c r="H112" s="60"/>
      <c r="I112" s="60"/>
      <c r="J112" s="60"/>
      <c r="K112" s="60"/>
      <c r="L112" s="95"/>
      <c r="M112" s="272"/>
    </row>
    <row r="113" spans="1:13" ht="18.75" customHeight="1" thickBot="1" x14ac:dyDescent="0.3">
      <c r="A113" s="301"/>
      <c r="B113" s="293"/>
      <c r="C113" s="52">
        <v>4</v>
      </c>
      <c r="D113" s="59"/>
      <c r="E113" s="60"/>
      <c r="F113" s="60"/>
      <c r="G113" s="60"/>
      <c r="H113" s="60"/>
      <c r="I113" s="60"/>
      <c r="J113" s="60"/>
      <c r="K113" s="60"/>
      <c r="L113" s="95"/>
      <c r="M113" s="272"/>
    </row>
    <row r="114" spans="1:13" ht="18.75" customHeight="1" thickBot="1" x14ac:dyDescent="0.3">
      <c r="A114" s="301"/>
      <c r="B114" s="305"/>
      <c r="C114" s="55">
        <v>5</v>
      </c>
      <c r="D114" s="96"/>
      <c r="E114" s="97"/>
      <c r="F114" s="97"/>
      <c r="G114" s="97"/>
      <c r="H114" s="97"/>
      <c r="I114" s="97"/>
      <c r="J114" s="97"/>
      <c r="K114" s="97"/>
      <c r="L114" s="98"/>
      <c r="M114" s="272"/>
    </row>
    <row r="115" spans="1:13" ht="18.75" customHeight="1" thickBot="1" x14ac:dyDescent="0.3">
      <c r="A115" s="301"/>
      <c r="B115" s="295" t="s">
        <v>2</v>
      </c>
      <c r="C115" s="8">
        <v>1</v>
      </c>
      <c r="D115" s="65"/>
      <c r="E115" s="66"/>
      <c r="F115" s="66"/>
      <c r="G115" s="66"/>
      <c r="H115" s="66"/>
      <c r="I115" s="66"/>
      <c r="J115" s="66"/>
      <c r="K115" s="66"/>
      <c r="L115" s="67"/>
      <c r="M115" s="269">
        <f>SUM(D115:L115)+SUM(D116:L116)+SUM(D117:L117)+SUM(D118:L118)+SUM(D119:L119)</f>
        <v>0</v>
      </c>
    </row>
    <row r="116" spans="1:13" ht="18.75" customHeight="1" thickBot="1" x14ac:dyDescent="0.3">
      <c r="A116" s="301"/>
      <c r="B116" s="296"/>
      <c r="C116" s="5">
        <v>2</v>
      </c>
      <c r="D116" s="68"/>
      <c r="E116" s="69"/>
      <c r="F116" s="69"/>
      <c r="G116" s="69"/>
      <c r="H116" s="69"/>
      <c r="I116" s="69"/>
      <c r="J116" s="69"/>
      <c r="K116" s="69"/>
      <c r="L116" s="70"/>
      <c r="M116" s="270"/>
    </row>
    <row r="117" spans="1:13" ht="18.75" customHeight="1" thickBot="1" x14ac:dyDescent="0.3">
      <c r="A117" s="301"/>
      <c r="B117" s="296"/>
      <c r="C117" s="5">
        <v>3</v>
      </c>
      <c r="D117" s="68"/>
      <c r="E117" s="69"/>
      <c r="F117" s="69"/>
      <c r="G117" s="69"/>
      <c r="H117" s="69"/>
      <c r="I117" s="69"/>
      <c r="J117" s="69"/>
      <c r="K117" s="69"/>
      <c r="L117" s="70"/>
      <c r="M117" s="270"/>
    </row>
    <row r="118" spans="1:13" ht="18.75" customHeight="1" thickBot="1" x14ac:dyDescent="0.3">
      <c r="A118" s="301"/>
      <c r="B118" s="296"/>
      <c r="C118" s="5">
        <v>4</v>
      </c>
      <c r="D118" s="68"/>
      <c r="E118" s="69"/>
      <c r="F118" s="69"/>
      <c r="G118" s="69"/>
      <c r="H118" s="69"/>
      <c r="I118" s="69"/>
      <c r="J118" s="69"/>
      <c r="K118" s="69"/>
      <c r="L118" s="70"/>
      <c r="M118" s="270"/>
    </row>
    <row r="119" spans="1:13" ht="18.75" customHeight="1" thickBot="1" x14ac:dyDescent="0.3">
      <c r="A119" s="301"/>
      <c r="B119" s="297"/>
      <c r="C119" s="9">
        <v>5</v>
      </c>
      <c r="D119" s="71"/>
      <c r="E119" s="72"/>
      <c r="F119" s="72"/>
      <c r="G119" s="72"/>
      <c r="H119" s="72"/>
      <c r="I119" s="72"/>
      <c r="J119" s="72"/>
      <c r="K119" s="72"/>
      <c r="L119" s="73"/>
      <c r="M119" s="270"/>
    </row>
    <row r="120" spans="1:13" ht="18.75" customHeight="1" thickBot="1" x14ac:dyDescent="0.3">
      <c r="A120" s="301"/>
      <c r="B120" s="292" t="s">
        <v>3</v>
      </c>
      <c r="C120" s="51">
        <v>1</v>
      </c>
      <c r="D120" s="56"/>
      <c r="E120" s="57"/>
      <c r="F120" s="57"/>
      <c r="G120" s="57"/>
      <c r="H120" s="57"/>
      <c r="I120" s="57"/>
      <c r="J120" s="57"/>
      <c r="K120" s="57"/>
      <c r="L120" s="58"/>
      <c r="M120" s="271">
        <f>SUM(D120:L120)+SUM(D121:L121)+SUM(D122:L122)+SUM(D123:L123)+SUM(D124:L124)</f>
        <v>0</v>
      </c>
    </row>
    <row r="121" spans="1:13" ht="18.75" customHeight="1" thickBot="1" x14ac:dyDescent="0.3">
      <c r="A121" s="301"/>
      <c r="B121" s="293"/>
      <c r="C121" s="52">
        <v>2</v>
      </c>
      <c r="D121" s="59"/>
      <c r="E121" s="60"/>
      <c r="F121" s="60"/>
      <c r="G121" s="60"/>
      <c r="H121" s="60"/>
      <c r="I121" s="60"/>
      <c r="J121" s="60"/>
      <c r="K121" s="60"/>
      <c r="L121" s="61"/>
      <c r="M121" s="272"/>
    </row>
    <row r="122" spans="1:13" ht="18.75" customHeight="1" thickBot="1" x14ac:dyDescent="0.3">
      <c r="A122" s="301"/>
      <c r="B122" s="293"/>
      <c r="C122" s="52">
        <v>3</v>
      </c>
      <c r="D122" s="59"/>
      <c r="E122" s="60"/>
      <c r="F122" s="60"/>
      <c r="G122" s="60"/>
      <c r="H122" s="60"/>
      <c r="I122" s="60"/>
      <c r="J122" s="60"/>
      <c r="K122" s="60"/>
      <c r="L122" s="61"/>
      <c r="M122" s="272"/>
    </row>
    <row r="123" spans="1:13" ht="18.75" customHeight="1" thickBot="1" x14ac:dyDescent="0.3">
      <c r="A123" s="301"/>
      <c r="B123" s="293"/>
      <c r="C123" s="52">
        <v>4</v>
      </c>
      <c r="D123" s="59"/>
      <c r="E123" s="60"/>
      <c r="F123" s="60"/>
      <c r="G123" s="60"/>
      <c r="H123" s="60"/>
      <c r="I123" s="60"/>
      <c r="J123" s="60"/>
      <c r="K123" s="60"/>
      <c r="L123" s="61"/>
      <c r="M123" s="272"/>
    </row>
    <row r="124" spans="1:13" ht="18.75" customHeight="1" thickBot="1" x14ac:dyDescent="0.3">
      <c r="A124" s="301"/>
      <c r="B124" s="294"/>
      <c r="C124" s="53">
        <v>5</v>
      </c>
      <c r="D124" s="62"/>
      <c r="E124" s="63"/>
      <c r="F124" s="63"/>
      <c r="G124" s="63"/>
      <c r="H124" s="63"/>
      <c r="I124" s="63"/>
      <c r="J124" s="63"/>
      <c r="K124" s="63"/>
      <c r="L124" s="64"/>
      <c r="M124" s="272"/>
    </row>
    <row r="125" spans="1:13" ht="18.75" customHeight="1" thickBot="1" x14ac:dyDescent="0.3">
      <c r="A125" s="301"/>
      <c r="B125" s="295" t="s">
        <v>4</v>
      </c>
      <c r="C125" s="12">
        <v>1</v>
      </c>
      <c r="D125" s="65"/>
      <c r="E125" s="66"/>
      <c r="F125" s="66"/>
      <c r="G125" s="66"/>
      <c r="H125" s="66"/>
      <c r="I125" s="66"/>
      <c r="J125" s="66"/>
      <c r="K125" s="66"/>
      <c r="L125" s="67"/>
      <c r="M125" s="269">
        <f>SUM(D125:L125)+SUM(D126:L126)+SUM(D127:L127)+SUM(D128:L128)+SUM(D129:L129)</f>
        <v>0</v>
      </c>
    </row>
    <row r="126" spans="1:13" ht="18.75" customHeight="1" thickBot="1" x14ac:dyDescent="0.3">
      <c r="A126" s="301"/>
      <c r="B126" s="296"/>
      <c r="C126" s="4">
        <v>2</v>
      </c>
      <c r="D126" s="68"/>
      <c r="E126" s="69"/>
      <c r="F126" s="69"/>
      <c r="G126" s="69"/>
      <c r="H126" s="69"/>
      <c r="I126" s="69"/>
      <c r="J126" s="69"/>
      <c r="K126" s="69"/>
      <c r="L126" s="70"/>
      <c r="M126" s="270"/>
    </row>
    <row r="127" spans="1:13" ht="18.75" customHeight="1" thickBot="1" x14ac:dyDescent="0.3">
      <c r="A127" s="301"/>
      <c r="B127" s="296"/>
      <c r="C127" s="4">
        <v>3</v>
      </c>
      <c r="D127" s="68"/>
      <c r="E127" s="69"/>
      <c r="F127" s="69"/>
      <c r="G127" s="69"/>
      <c r="H127" s="69"/>
      <c r="I127" s="69"/>
      <c r="J127" s="69"/>
      <c r="K127" s="69"/>
      <c r="L127" s="70"/>
      <c r="M127" s="270"/>
    </row>
    <row r="128" spans="1:13" ht="18.75" customHeight="1" thickBot="1" x14ac:dyDescent="0.3">
      <c r="A128" s="301"/>
      <c r="B128" s="296"/>
      <c r="C128" s="4">
        <v>4</v>
      </c>
      <c r="D128" s="68"/>
      <c r="E128" s="69"/>
      <c r="F128" s="69"/>
      <c r="G128" s="69"/>
      <c r="H128" s="69"/>
      <c r="I128" s="69"/>
      <c r="J128" s="69"/>
      <c r="K128" s="69"/>
      <c r="L128" s="70"/>
      <c r="M128" s="270"/>
    </row>
    <row r="129" spans="1:13" ht="18.75" customHeight="1" thickBot="1" x14ac:dyDescent="0.3">
      <c r="A129" s="301"/>
      <c r="B129" s="297"/>
      <c r="C129" s="13">
        <v>5</v>
      </c>
      <c r="D129" s="71"/>
      <c r="E129" s="72"/>
      <c r="F129" s="72"/>
      <c r="G129" s="72"/>
      <c r="H129" s="72"/>
      <c r="I129" s="72"/>
      <c r="J129" s="72"/>
      <c r="K129" s="72"/>
      <c r="L129" s="73"/>
      <c r="M129" s="270"/>
    </row>
    <row r="130" spans="1:13" ht="18.75" customHeight="1" thickBot="1" x14ac:dyDescent="0.3">
      <c r="A130" s="301"/>
      <c r="B130" s="292" t="s">
        <v>5</v>
      </c>
      <c r="C130" s="51">
        <v>1</v>
      </c>
      <c r="D130" s="56"/>
      <c r="E130" s="57"/>
      <c r="F130" s="57"/>
      <c r="G130" s="57"/>
      <c r="H130" s="57"/>
      <c r="I130" s="57"/>
      <c r="J130" s="57"/>
      <c r="K130" s="57"/>
      <c r="L130" s="58"/>
      <c r="M130" s="271">
        <f>SUM(D130:L130)+SUM(D131:L131)+SUM(D132:L132)+SUM(D133:L133)+SUM(D134:L134)</f>
        <v>0</v>
      </c>
    </row>
    <row r="131" spans="1:13" ht="18.75" customHeight="1" thickBot="1" x14ac:dyDescent="0.3">
      <c r="A131" s="301"/>
      <c r="B131" s="293"/>
      <c r="C131" s="52">
        <v>2</v>
      </c>
      <c r="D131" s="59"/>
      <c r="E131" s="60"/>
      <c r="F131" s="60"/>
      <c r="G131" s="60"/>
      <c r="H131" s="60"/>
      <c r="I131" s="60"/>
      <c r="J131" s="60"/>
      <c r="K131" s="60"/>
      <c r="L131" s="61"/>
      <c r="M131" s="272"/>
    </row>
    <row r="132" spans="1:13" ht="18.75" customHeight="1" thickBot="1" x14ac:dyDescent="0.3">
      <c r="A132" s="301"/>
      <c r="B132" s="293"/>
      <c r="C132" s="52">
        <v>3</v>
      </c>
      <c r="D132" s="59"/>
      <c r="E132" s="60"/>
      <c r="F132" s="60"/>
      <c r="G132" s="60"/>
      <c r="H132" s="60"/>
      <c r="I132" s="60"/>
      <c r="J132" s="60"/>
      <c r="K132" s="60"/>
      <c r="L132" s="61"/>
      <c r="M132" s="272"/>
    </row>
    <row r="133" spans="1:13" ht="18.75" customHeight="1" thickBot="1" x14ac:dyDescent="0.3">
      <c r="A133" s="301"/>
      <c r="B133" s="293"/>
      <c r="C133" s="52">
        <v>4</v>
      </c>
      <c r="D133" s="59"/>
      <c r="E133" s="60"/>
      <c r="F133" s="60"/>
      <c r="G133" s="60"/>
      <c r="H133" s="60"/>
      <c r="I133" s="60"/>
      <c r="J133" s="60"/>
      <c r="K133" s="60"/>
      <c r="L133" s="61"/>
      <c r="M133" s="272"/>
    </row>
    <row r="134" spans="1:13" ht="18.75" customHeight="1" thickBot="1" x14ac:dyDescent="0.3">
      <c r="A134" s="301"/>
      <c r="B134" s="294"/>
      <c r="C134" s="53">
        <v>5</v>
      </c>
      <c r="D134" s="62"/>
      <c r="E134" s="63"/>
      <c r="F134" s="63"/>
      <c r="G134" s="63"/>
      <c r="H134" s="63"/>
      <c r="I134" s="63"/>
      <c r="J134" s="63"/>
      <c r="K134" s="63"/>
      <c r="L134" s="64"/>
      <c r="M134" s="273"/>
    </row>
    <row r="135" spans="1:13" ht="18.75" customHeight="1" thickTop="1" x14ac:dyDescent="0.25">
      <c r="A135" s="302"/>
      <c r="B135" s="259" t="s">
        <v>18</v>
      </c>
      <c r="C135" s="14">
        <v>1</v>
      </c>
      <c r="D135" s="74">
        <f t="shared" ref="D135:L139" si="19">SUM(D110,D115,D120,D125,D130)</f>
        <v>0</v>
      </c>
      <c r="E135" s="75">
        <f t="shared" si="19"/>
        <v>0</v>
      </c>
      <c r="F135" s="75">
        <f t="shared" si="19"/>
        <v>0</v>
      </c>
      <c r="G135" s="75">
        <f t="shared" si="19"/>
        <v>0</v>
      </c>
      <c r="H135" s="75">
        <f t="shared" si="19"/>
        <v>0</v>
      </c>
      <c r="I135" s="75">
        <f t="shared" si="19"/>
        <v>0</v>
      </c>
      <c r="J135" s="75">
        <f t="shared" si="19"/>
        <v>0</v>
      </c>
      <c r="K135" s="75">
        <f t="shared" si="19"/>
        <v>0</v>
      </c>
      <c r="L135" s="76">
        <f t="shared" si="19"/>
        <v>0</v>
      </c>
      <c r="M135" s="261"/>
    </row>
    <row r="136" spans="1:13" ht="18.75" customHeight="1" x14ac:dyDescent="0.25">
      <c r="A136" s="302"/>
      <c r="B136" s="260"/>
      <c r="C136" s="4">
        <v>2</v>
      </c>
      <c r="D136" s="68">
        <f>SUM(D111,D116,D121,D126,D131)</f>
        <v>0</v>
      </c>
      <c r="E136" s="69">
        <f t="shared" si="19"/>
        <v>0</v>
      </c>
      <c r="F136" s="69">
        <f t="shared" si="19"/>
        <v>0</v>
      </c>
      <c r="G136" s="69">
        <f t="shared" si="19"/>
        <v>0</v>
      </c>
      <c r="H136" s="69">
        <f t="shared" si="19"/>
        <v>0</v>
      </c>
      <c r="I136" s="69">
        <f t="shared" si="19"/>
        <v>0</v>
      </c>
      <c r="J136" s="69">
        <f t="shared" si="19"/>
        <v>0</v>
      </c>
      <c r="K136" s="69">
        <f t="shared" si="19"/>
        <v>0</v>
      </c>
      <c r="L136" s="70">
        <f t="shared" si="19"/>
        <v>0</v>
      </c>
      <c r="M136" s="262"/>
    </row>
    <row r="137" spans="1:13" ht="18.75" customHeight="1" x14ac:dyDescent="0.25">
      <c r="A137" s="302"/>
      <c r="B137" s="260"/>
      <c r="C137" s="4">
        <v>3</v>
      </c>
      <c r="D137" s="68">
        <f>SUM(D112,D117,D122,D127,D132)</f>
        <v>0</v>
      </c>
      <c r="E137" s="69">
        <f t="shared" si="19"/>
        <v>0</v>
      </c>
      <c r="F137" s="69">
        <f t="shared" si="19"/>
        <v>0</v>
      </c>
      <c r="G137" s="69">
        <f t="shared" si="19"/>
        <v>0</v>
      </c>
      <c r="H137" s="69">
        <f t="shared" si="19"/>
        <v>0</v>
      </c>
      <c r="I137" s="69">
        <f t="shared" si="19"/>
        <v>0</v>
      </c>
      <c r="J137" s="69">
        <f t="shared" si="19"/>
        <v>0</v>
      </c>
      <c r="K137" s="69">
        <f t="shared" si="19"/>
        <v>0</v>
      </c>
      <c r="L137" s="70">
        <f t="shared" si="19"/>
        <v>0</v>
      </c>
      <c r="M137" s="262"/>
    </row>
    <row r="138" spans="1:13" ht="18.75" customHeight="1" x14ac:dyDescent="0.25">
      <c r="A138" s="302"/>
      <c r="B138" s="260"/>
      <c r="C138" s="4">
        <v>4</v>
      </c>
      <c r="D138" s="68">
        <f>SUM(D113,D118,D123,D128,D133)</f>
        <v>0</v>
      </c>
      <c r="E138" s="69">
        <f t="shared" si="19"/>
        <v>0</v>
      </c>
      <c r="F138" s="69">
        <f t="shared" si="19"/>
        <v>0</v>
      </c>
      <c r="G138" s="69">
        <f t="shared" si="19"/>
        <v>0</v>
      </c>
      <c r="H138" s="69">
        <f t="shared" si="19"/>
        <v>0</v>
      </c>
      <c r="I138" s="69">
        <f t="shared" si="19"/>
        <v>0</v>
      </c>
      <c r="J138" s="69">
        <f t="shared" si="19"/>
        <v>0</v>
      </c>
      <c r="K138" s="69">
        <f t="shared" si="19"/>
        <v>0</v>
      </c>
      <c r="L138" s="70">
        <f t="shared" si="19"/>
        <v>0</v>
      </c>
      <c r="M138" s="262"/>
    </row>
    <row r="139" spans="1:13" ht="18.75" customHeight="1" thickBot="1" x14ac:dyDescent="0.3">
      <c r="A139" s="302"/>
      <c r="B139" s="260"/>
      <c r="C139" s="15">
        <v>5</v>
      </c>
      <c r="D139" s="77">
        <f>SUM(D114,D119,D124,D129,D134)</f>
        <v>0</v>
      </c>
      <c r="E139" s="78">
        <f t="shared" si="19"/>
        <v>0</v>
      </c>
      <c r="F139" s="78">
        <f t="shared" si="19"/>
        <v>0</v>
      </c>
      <c r="G139" s="78">
        <f t="shared" si="19"/>
        <v>0</v>
      </c>
      <c r="H139" s="78">
        <f t="shared" si="19"/>
        <v>0</v>
      </c>
      <c r="I139" s="78">
        <f t="shared" si="19"/>
        <v>0</v>
      </c>
      <c r="J139" s="78">
        <f t="shared" si="19"/>
        <v>0</v>
      </c>
      <c r="K139" s="78">
        <f t="shared" si="19"/>
        <v>0</v>
      </c>
      <c r="L139" s="79">
        <f t="shared" si="19"/>
        <v>0</v>
      </c>
      <c r="M139" s="262"/>
    </row>
    <row r="140" spans="1:13" ht="18.75" hidden="1" customHeight="1" thickTop="1" x14ac:dyDescent="0.25">
      <c r="A140" s="302"/>
      <c r="B140" s="260"/>
      <c r="C140" s="26" t="s">
        <v>23</v>
      </c>
      <c r="D140" s="80">
        <f>COUNTIF(D110:D134,"&gt;0")</f>
        <v>0</v>
      </c>
      <c r="E140" s="81">
        <f t="shared" ref="E140:L140" si="20">COUNTIF(E110:E134,"&gt;0")</f>
        <v>0</v>
      </c>
      <c r="F140" s="81">
        <f t="shared" si="20"/>
        <v>0</v>
      </c>
      <c r="G140" s="81">
        <f t="shared" si="20"/>
        <v>0</v>
      </c>
      <c r="H140" s="81">
        <f t="shared" si="20"/>
        <v>0</v>
      </c>
      <c r="I140" s="81">
        <f t="shared" si="20"/>
        <v>0</v>
      </c>
      <c r="J140" s="81">
        <f t="shared" si="20"/>
        <v>0</v>
      </c>
      <c r="K140" s="81">
        <f t="shared" si="20"/>
        <v>0</v>
      </c>
      <c r="L140" s="82">
        <f t="shared" si="20"/>
        <v>0</v>
      </c>
      <c r="M140" s="306"/>
    </row>
    <row r="141" spans="1:13" ht="18.75" hidden="1" customHeight="1" thickBot="1" x14ac:dyDescent="0.3">
      <c r="A141" s="302"/>
      <c r="B141" s="260"/>
      <c r="C141" s="27" t="s">
        <v>24</v>
      </c>
      <c r="D141" s="83">
        <f>COUNTIF(D110:D134,"&lt;0")</f>
        <v>0</v>
      </c>
      <c r="E141" s="84">
        <f t="shared" ref="E141:L141" si="21">COUNTIF(E110:E134,"&lt;0")</f>
        <v>0</v>
      </c>
      <c r="F141" s="84">
        <f t="shared" si="21"/>
        <v>0</v>
      </c>
      <c r="G141" s="84">
        <f t="shared" si="21"/>
        <v>0</v>
      </c>
      <c r="H141" s="84">
        <f t="shared" si="21"/>
        <v>0</v>
      </c>
      <c r="I141" s="84">
        <f t="shared" si="21"/>
        <v>0</v>
      </c>
      <c r="J141" s="84">
        <f t="shared" si="21"/>
        <v>0</v>
      </c>
      <c r="K141" s="84">
        <f t="shared" si="21"/>
        <v>0</v>
      </c>
      <c r="L141" s="85">
        <f t="shared" si="21"/>
        <v>0</v>
      </c>
      <c r="M141" s="307"/>
    </row>
    <row r="142" spans="1:13" ht="18.75" hidden="1" customHeight="1" thickTop="1" x14ac:dyDescent="0.25">
      <c r="A142" s="302"/>
      <c r="B142" s="260"/>
      <c r="C142" s="28" t="s">
        <v>23</v>
      </c>
      <c r="D142" s="86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87">
        <f t="shared" si="22"/>
        <v>0</v>
      </c>
      <c r="F142" s="87">
        <f t="shared" si="22"/>
        <v>0</v>
      </c>
      <c r="G142" s="87">
        <f t="shared" si="22"/>
        <v>0</v>
      </c>
      <c r="H142" s="87">
        <f t="shared" si="22"/>
        <v>0</v>
      </c>
      <c r="I142" s="87">
        <f t="shared" si="22"/>
        <v>0</v>
      </c>
      <c r="J142" s="87">
        <f t="shared" si="22"/>
        <v>0</v>
      </c>
      <c r="K142" s="87">
        <f t="shared" si="22"/>
        <v>0</v>
      </c>
      <c r="L142" s="88">
        <f t="shared" si="22"/>
        <v>0</v>
      </c>
      <c r="M142" s="284"/>
    </row>
    <row r="143" spans="1:13" ht="18.75" hidden="1" customHeight="1" thickBot="1" x14ac:dyDescent="0.3">
      <c r="A143" s="302"/>
      <c r="B143" s="260"/>
      <c r="C143" s="34" t="s">
        <v>24</v>
      </c>
      <c r="D143" s="89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90">
        <f t="shared" si="23"/>
        <v>0</v>
      </c>
      <c r="F143" s="90">
        <f t="shared" si="23"/>
        <v>0</v>
      </c>
      <c r="G143" s="90">
        <f t="shared" si="23"/>
        <v>0</v>
      </c>
      <c r="H143" s="90">
        <f t="shared" si="23"/>
        <v>0</v>
      </c>
      <c r="I143" s="90">
        <f t="shared" si="23"/>
        <v>0</v>
      </c>
      <c r="J143" s="90">
        <f t="shared" si="23"/>
        <v>0</v>
      </c>
      <c r="K143" s="90">
        <f t="shared" si="23"/>
        <v>0</v>
      </c>
      <c r="L143" s="91">
        <f t="shared" si="23"/>
        <v>0</v>
      </c>
      <c r="M143" s="285"/>
    </row>
    <row r="144" spans="1:13" ht="27" customHeight="1" thickTop="1" thickBot="1" x14ac:dyDescent="0.4">
      <c r="A144" s="303"/>
      <c r="B144" s="298" t="s">
        <v>0</v>
      </c>
      <c r="C144" s="299"/>
      <c r="D144" s="128">
        <f>SUM(D135:D139)</f>
        <v>0</v>
      </c>
      <c r="E144" s="129">
        <f t="shared" ref="E144:L144" si="24">SUM(E135:E139)</f>
        <v>0</v>
      </c>
      <c r="F144" s="129">
        <f t="shared" si="24"/>
        <v>0</v>
      </c>
      <c r="G144" s="129">
        <f t="shared" si="24"/>
        <v>0</v>
      </c>
      <c r="H144" s="129">
        <f t="shared" si="24"/>
        <v>0</v>
      </c>
      <c r="I144" s="129">
        <f t="shared" si="24"/>
        <v>0</v>
      </c>
      <c r="J144" s="129">
        <f t="shared" si="24"/>
        <v>0</v>
      </c>
      <c r="K144" s="129">
        <f t="shared" si="24"/>
        <v>0</v>
      </c>
      <c r="L144" s="130">
        <f t="shared" si="24"/>
        <v>0</v>
      </c>
      <c r="M144" s="116">
        <f>SUM(D144:L144)</f>
        <v>0</v>
      </c>
    </row>
    <row r="145" spans="1:13" ht="9.75" customHeight="1" thickBot="1" x14ac:dyDescent="0.4">
      <c r="D145" s="99"/>
      <c r="E145" s="99"/>
      <c r="F145" s="99"/>
      <c r="G145" s="99"/>
      <c r="H145" s="99"/>
      <c r="I145" s="99"/>
      <c r="J145" s="99"/>
      <c r="K145" s="99"/>
      <c r="L145" s="99"/>
      <c r="M145" s="118"/>
    </row>
    <row r="146" spans="1:13" ht="18.75" customHeight="1" thickBot="1" x14ac:dyDescent="0.3">
      <c r="A146" s="300" t="s">
        <v>22</v>
      </c>
      <c r="B146" s="304" t="s">
        <v>1</v>
      </c>
      <c r="C146" s="54">
        <v>1</v>
      </c>
      <c r="D146" s="92"/>
      <c r="E146" s="93"/>
      <c r="F146" s="93"/>
      <c r="G146" s="93"/>
      <c r="H146" s="93"/>
      <c r="I146" s="93"/>
      <c r="J146" s="93"/>
      <c r="K146" s="93"/>
      <c r="L146" s="94"/>
      <c r="M146" s="271">
        <f>SUM(D146:L146)+SUM(D147:L147)+SUM(D148:L148)+SUM(D149:L149)+SUM(D150:L150)</f>
        <v>0</v>
      </c>
    </row>
    <row r="147" spans="1:13" ht="18.75" customHeight="1" thickBot="1" x14ac:dyDescent="0.3">
      <c r="A147" s="301"/>
      <c r="B147" s="293"/>
      <c r="C147" s="52">
        <v>2</v>
      </c>
      <c r="D147" s="59"/>
      <c r="E147" s="60"/>
      <c r="F147" s="60"/>
      <c r="G147" s="60"/>
      <c r="H147" s="60"/>
      <c r="I147" s="60"/>
      <c r="J147" s="60"/>
      <c r="K147" s="60"/>
      <c r="L147" s="95"/>
      <c r="M147" s="272"/>
    </row>
    <row r="148" spans="1:13" ht="18.75" customHeight="1" thickBot="1" x14ac:dyDescent="0.3">
      <c r="A148" s="301"/>
      <c r="B148" s="293"/>
      <c r="C148" s="52">
        <v>3</v>
      </c>
      <c r="D148" s="59"/>
      <c r="E148" s="60"/>
      <c r="F148" s="60"/>
      <c r="G148" s="60"/>
      <c r="H148" s="60"/>
      <c r="I148" s="60"/>
      <c r="J148" s="60"/>
      <c r="K148" s="60"/>
      <c r="L148" s="95"/>
      <c r="M148" s="272"/>
    </row>
    <row r="149" spans="1:13" ht="18.75" customHeight="1" thickBot="1" x14ac:dyDescent="0.3">
      <c r="A149" s="301"/>
      <c r="B149" s="293"/>
      <c r="C149" s="52">
        <v>4</v>
      </c>
      <c r="D149" s="59"/>
      <c r="E149" s="60"/>
      <c r="F149" s="60"/>
      <c r="G149" s="60"/>
      <c r="H149" s="60"/>
      <c r="I149" s="60"/>
      <c r="J149" s="60"/>
      <c r="K149" s="60"/>
      <c r="L149" s="95"/>
      <c r="M149" s="272"/>
    </row>
    <row r="150" spans="1:13" ht="18.75" customHeight="1" thickBot="1" x14ac:dyDescent="0.3">
      <c r="A150" s="301"/>
      <c r="B150" s="305"/>
      <c r="C150" s="55">
        <v>5</v>
      </c>
      <c r="D150" s="96"/>
      <c r="E150" s="97"/>
      <c r="F150" s="97"/>
      <c r="G150" s="97"/>
      <c r="H150" s="97"/>
      <c r="I150" s="97"/>
      <c r="J150" s="97"/>
      <c r="K150" s="97"/>
      <c r="L150" s="98"/>
      <c r="M150" s="272"/>
    </row>
    <row r="151" spans="1:13" ht="18.75" customHeight="1" thickBot="1" x14ac:dyDescent="0.3">
      <c r="A151" s="301"/>
      <c r="B151" s="295" t="s">
        <v>2</v>
      </c>
      <c r="C151" s="8">
        <v>1</v>
      </c>
      <c r="D151" s="65"/>
      <c r="E151" s="66"/>
      <c r="F151" s="66"/>
      <c r="G151" s="66"/>
      <c r="H151" s="66"/>
      <c r="I151" s="66"/>
      <c r="J151" s="66"/>
      <c r="K151" s="66"/>
      <c r="L151" s="67"/>
      <c r="M151" s="269">
        <f>SUM(D151:L151)+SUM(D152:L152)+SUM(D153:L153)+SUM(D154:L154)+SUM(D155:L155)</f>
        <v>0</v>
      </c>
    </row>
    <row r="152" spans="1:13" ht="18.75" customHeight="1" thickBot="1" x14ac:dyDescent="0.3">
      <c r="A152" s="301"/>
      <c r="B152" s="296"/>
      <c r="C152" s="5">
        <v>2</v>
      </c>
      <c r="D152" s="68"/>
      <c r="E152" s="69"/>
      <c r="F152" s="69"/>
      <c r="G152" s="69"/>
      <c r="H152" s="69"/>
      <c r="I152" s="69"/>
      <c r="J152" s="69"/>
      <c r="K152" s="69"/>
      <c r="L152" s="70"/>
      <c r="M152" s="270"/>
    </row>
    <row r="153" spans="1:13" ht="18.75" customHeight="1" thickBot="1" x14ac:dyDescent="0.3">
      <c r="A153" s="301"/>
      <c r="B153" s="296"/>
      <c r="C153" s="5">
        <v>3</v>
      </c>
      <c r="D153" s="68"/>
      <c r="E153" s="69"/>
      <c r="F153" s="69"/>
      <c r="G153" s="69"/>
      <c r="H153" s="69"/>
      <c r="I153" s="69"/>
      <c r="J153" s="69"/>
      <c r="K153" s="69"/>
      <c r="L153" s="70"/>
      <c r="M153" s="270"/>
    </row>
    <row r="154" spans="1:13" ht="18.75" customHeight="1" thickBot="1" x14ac:dyDescent="0.3">
      <c r="A154" s="301"/>
      <c r="B154" s="296"/>
      <c r="C154" s="5">
        <v>4</v>
      </c>
      <c r="D154" s="68"/>
      <c r="E154" s="69"/>
      <c r="F154" s="69"/>
      <c r="G154" s="69"/>
      <c r="H154" s="69"/>
      <c r="I154" s="69"/>
      <c r="J154" s="69"/>
      <c r="K154" s="69"/>
      <c r="L154" s="70"/>
      <c r="M154" s="270"/>
    </row>
    <row r="155" spans="1:13" ht="18.75" customHeight="1" thickBot="1" x14ac:dyDescent="0.3">
      <c r="A155" s="301"/>
      <c r="B155" s="297"/>
      <c r="C155" s="9">
        <v>5</v>
      </c>
      <c r="D155" s="71"/>
      <c r="E155" s="72"/>
      <c r="F155" s="72"/>
      <c r="G155" s="72"/>
      <c r="H155" s="72"/>
      <c r="I155" s="72"/>
      <c r="J155" s="72"/>
      <c r="K155" s="72"/>
      <c r="L155" s="73"/>
      <c r="M155" s="270"/>
    </row>
    <row r="156" spans="1:13" ht="18.75" customHeight="1" thickBot="1" x14ac:dyDescent="0.3">
      <c r="A156" s="301"/>
      <c r="B156" s="292" t="s">
        <v>3</v>
      </c>
      <c r="C156" s="51">
        <v>1</v>
      </c>
      <c r="D156" s="56"/>
      <c r="E156" s="57"/>
      <c r="F156" s="57"/>
      <c r="G156" s="57"/>
      <c r="H156" s="57"/>
      <c r="I156" s="57"/>
      <c r="J156" s="57"/>
      <c r="K156" s="57"/>
      <c r="L156" s="58"/>
      <c r="M156" s="271">
        <f>SUM(D156:L156)+SUM(D157:L157)+SUM(D158:L158)+SUM(D159:L159)+SUM(D160:L160)</f>
        <v>0</v>
      </c>
    </row>
    <row r="157" spans="1:13" ht="18.75" customHeight="1" thickBot="1" x14ac:dyDescent="0.3">
      <c r="A157" s="301"/>
      <c r="B157" s="293"/>
      <c r="C157" s="52">
        <v>2</v>
      </c>
      <c r="D157" s="59"/>
      <c r="E157" s="60"/>
      <c r="F157" s="60"/>
      <c r="G157" s="60"/>
      <c r="H157" s="60"/>
      <c r="I157" s="60"/>
      <c r="J157" s="60"/>
      <c r="K157" s="60"/>
      <c r="L157" s="61"/>
      <c r="M157" s="272"/>
    </row>
    <row r="158" spans="1:13" ht="18.75" customHeight="1" thickBot="1" x14ac:dyDescent="0.3">
      <c r="A158" s="301"/>
      <c r="B158" s="293"/>
      <c r="C158" s="52">
        <v>3</v>
      </c>
      <c r="D158" s="59"/>
      <c r="E158" s="60"/>
      <c r="F158" s="60"/>
      <c r="G158" s="60"/>
      <c r="H158" s="60"/>
      <c r="I158" s="60"/>
      <c r="J158" s="60"/>
      <c r="K158" s="60"/>
      <c r="L158" s="61"/>
      <c r="M158" s="272"/>
    </row>
    <row r="159" spans="1:13" ht="18.75" customHeight="1" thickBot="1" x14ac:dyDescent="0.3">
      <c r="A159" s="301"/>
      <c r="B159" s="293"/>
      <c r="C159" s="52">
        <v>4</v>
      </c>
      <c r="D159" s="59"/>
      <c r="E159" s="60"/>
      <c r="F159" s="60"/>
      <c r="G159" s="60"/>
      <c r="H159" s="60"/>
      <c r="I159" s="60"/>
      <c r="J159" s="60"/>
      <c r="K159" s="60"/>
      <c r="L159" s="61"/>
      <c r="M159" s="272"/>
    </row>
    <row r="160" spans="1:13" ht="18.75" customHeight="1" thickBot="1" x14ac:dyDescent="0.3">
      <c r="A160" s="301"/>
      <c r="B160" s="294"/>
      <c r="C160" s="53">
        <v>5</v>
      </c>
      <c r="D160" s="62"/>
      <c r="E160" s="63"/>
      <c r="F160" s="63"/>
      <c r="G160" s="63"/>
      <c r="H160" s="63"/>
      <c r="I160" s="63"/>
      <c r="J160" s="63"/>
      <c r="K160" s="63"/>
      <c r="L160" s="64"/>
      <c r="M160" s="272"/>
    </row>
    <row r="161" spans="1:17" ht="18.75" customHeight="1" thickBot="1" x14ac:dyDescent="0.3">
      <c r="A161" s="301"/>
      <c r="B161" s="295" t="s">
        <v>4</v>
      </c>
      <c r="C161" s="12">
        <v>1</v>
      </c>
      <c r="D161" s="65"/>
      <c r="E161" s="66"/>
      <c r="F161" s="66"/>
      <c r="G161" s="66"/>
      <c r="H161" s="66"/>
      <c r="I161" s="66"/>
      <c r="J161" s="66"/>
      <c r="K161" s="66"/>
      <c r="L161" s="67"/>
      <c r="M161" s="269">
        <f>SUM(D161:L161)+SUM(D162:L162)+SUM(D163:L163)+SUM(D164:L164)+SUM(D165:L165)</f>
        <v>0</v>
      </c>
    </row>
    <row r="162" spans="1:17" ht="18.75" customHeight="1" thickBot="1" x14ac:dyDescent="0.3">
      <c r="A162" s="301"/>
      <c r="B162" s="296"/>
      <c r="C162" s="4">
        <v>2</v>
      </c>
      <c r="D162" s="68"/>
      <c r="E162" s="69"/>
      <c r="F162" s="69"/>
      <c r="G162" s="69"/>
      <c r="H162" s="69"/>
      <c r="I162" s="69"/>
      <c r="J162" s="69"/>
      <c r="K162" s="69"/>
      <c r="L162" s="70"/>
      <c r="M162" s="270"/>
    </row>
    <row r="163" spans="1:17" ht="18.75" customHeight="1" thickBot="1" x14ac:dyDescent="0.3">
      <c r="A163" s="301"/>
      <c r="B163" s="296"/>
      <c r="C163" s="4">
        <v>3</v>
      </c>
      <c r="D163" s="68"/>
      <c r="E163" s="69"/>
      <c r="F163" s="69"/>
      <c r="G163" s="69"/>
      <c r="H163" s="69"/>
      <c r="I163" s="69"/>
      <c r="J163" s="69"/>
      <c r="K163" s="69"/>
      <c r="L163" s="70"/>
      <c r="M163" s="270"/>
    </row>
    <row r="164" spans="1:17" ht="18.75" customHeight="1" thickBot="1" x14ac:dyDescent="0.3">
      <c r="A164" s="301"/>
      <c r="B164" s="296"/>
      <c r="C164" s="4">
        <v>4</v>
      </c>
      <c r="D164" s="68"/>
      <c r="E164" s="69"/>
      <c r="F164" s="69"/>
      <c r="G164" s="69"/>
      <c r="H164" s="69"/>
      <c r="I164" s="69"/>
      <c r="J164" s="69"/>
      <c r="K164" s="69"/>
      <c r="L164" s="70"/>
      <c r="M164" s="270"/>
    </row>
    <row r="165" spans="1:17" ht="18.75" customHeight="1" thickBot="1" x14ac:dyDescent="0.3">
      <c r="A165" s="301"/>
      <c r="B165" s="297"/>
      <c r="C165" s="13">
        <v>5</v>
      </c>
      <c r="D165" s="71"/>
      <c r="E165" s="72"/>
      <c r="F165" s="72"/>
      <c r="G165" s="72"/>
      <c r="H165" s="72"/>
      <c r="I165" s="72"/>
      <c r="J165" s="72"/>
      <c r="K165" s="72"/>
      <c r="L165" s="73"/>
      <c r="M165" s="270"/>
    </row>
    <row r="166" spans="1:17" ht="18.75" customHeight="1" thickBot="1" x14ac:dyDescent="0.3">
      <c r="A166" s="301"/>
      <c r="B166" s="292" t="s">
        <v>5</v>
      </c>
      <c r="C166" s="51">
        <v>1</v>
      </c>
      <c r="D166" s="56"/>
      <c r="E166" s="57"/>
      <c r="F166" s="57"/>
      <c r="G166" s="57"/>
      <c r="H166" s="57"/>
      <c r="I166" s="57"/>
      <c r="J166" s="57"/>
      <c r="K166" s="57"/>
      <c r="L166" s="58"/>
      <c r="M166" s="271">
        <f>SUM(D166:L166)+SUM(D167:L167)+SUM(D168:L168)+SUM(D169:L169)+SUM(D170:L170)</f>
        <v>0</v>
      </c>
    </row>
    <row r="167" spans="1:17" ht="18.75" customHeight="1" thickBot="1" x14ac:dyDescent="0.3">
      <c r="A167" s="301"/>
      <c r="B167" s="293"/>
      <c r="C167" s="52">
        <v>2</v>
      </c>
      <c r="D167" s="59"/>
      <c r="E167" s="60"/>
      <c r="F167" s="60"/>
      <c r="G167" s="60"/>
      <c r="H167" s="60"/>
      <c r="I167" s="60"/>
      <c r="J167" s="60"/>
      <c r="K167" s="60"/>
      <c r="L167" s="61"/>
      <c r="M167" s="272"/>
    </row>
    <row r="168" spans="1:17" ht="18.75" customHeight="1" thickBot="1" x14ac:dyDescent="0.3">
      <c r="A168" s="301"/>
      <c r="B168" s="293"/>
      <c r="C168" s="52">
        <v>3</v>
      </c>
      <c r="D168" s="59"/>
      <c r="E168" s="60"/>
      <c r="F168" s="60"/>
      <c r="G168" s="60"/>
      <c r="H168" s="60"/>
      <c r="I168" s="60"/>
      <c r="J168" s="60"/>
      <c r="K168" s="60"/>
      <c r="L168" s="61"/>
      <c r="M168" s="272"/>
    </row>
    <row r="169" spans="1:17" ht="18.75" customHeight="1" thickBot="1" x14ac:dyDescent="0.3">
      <c r="A169" s="301"/>
      <c r="B169" s="293"/>
      <c r="C169" s="52">
        <v>4</v>
      </c>
      <c r="D169" s="59"/>
      <c r="E169" s="60"/>
      <c r="F169" s="60"/>
      <c r="G169" s="60"/>
      <c r="H169" s="60"/>
      <c r="I169" s="60"/>
      <c r="J169" s="60"/>
      <c r="K169" s="60"/>
      <c r="L169" s="61"/>
      <c r="M169" s="272"/>
    </row>
    <row r="170" spans="1:17" ht="18.75" customHeight="1" thickBot="1" x14ac:dyDescent="0.3">
      <c r="A170" s="301"/>
      <c r="B170" s="294"/>
      <c r="C170" s="53">
        <v>5</v>
      </c>
      <c r="D170" s="62"/>
      <c r="E170" s="63"/>
      <c r="F170" s="63"/>
      <c r="G170" s="63"/>
      <c r="H170" s="63"/>
      <c r="I170" s="63"/>
      <c r="J170" s="63"/>
      <c r="K170" s="63"/>
      <c r="L170" s="64"/>
      <c r="M170" s="273"/>
    </row>
    <row r="171" spans="1:17" ht="18.75" customHeight="1" thickTop="1" x14ac:dyDescent="0.25">
      <c r="A171" s="302"/>
      <c r="B171" s="259" t="s">
        <v>18</v>
      </c>
      <c r="C171" s="14">
        <v>1</v>
      </c>
      <c r="D171" s="74">
        <f t="shared" ref="D171:L175" si="25">SUM(D146,D151,D156,D161,D166)</f>
        <v>0</v>
      </c>
      <c r="E171" s="75">
        <f t="shared" si="25"/>
        <v>0</v>
      </c>
      <c r="F171" s="75">
        <f t="shared" si="25"/>
        <v>0</v>
      </c>
      <c r="G171" s="75">
        <f t="shared" si="25"/>
        <v>0</v>
      </c>
      <c r="H171" s="75">
        <f t="shared" si="25"/>
        <v>0</v>
      </c>
      <c r="I171" s="75">
        <f t="shared" si="25"/>
        <v>0</v>
      </c>
      <c r="J171" s="75">
        <f t="shared" si="25"/>
        <v>0</v>
      </c>
      <c r="K171" s="75">
        <f t="shared" si="25"/>
        <v>0</v>
      </c>
      <c r="L171" s="76">
        <f t="shared" si="25"/>
        <v>0</v>
      </c>
      <c r="M171" s="261"/>
      <c r="P171" s="134" t="s">
        <v>53</v>
      </c>
      <c r="Q171" s="135">
        <f>M36</f>
        <v>0</v>
      </c>
    </row>
    <row r="172" spans="1:17" ht="18.75" customHeight="1" x14ac:dyDescent="0.25">
      <c r="A172" s="302"/>
      <c r="B172" s="260"/>
      <c r="C172" s="4">
        <v>2</v>
      </c>
      <c r="D172" s="68">
        <f>SUM(D147,D152,D157,D162,D167)</f>
        <v>0</v>
      </c>
      <c r="E172" s="69">
        <f t="shared" si="25"/>
        <v>0</v>
      </c>
      <c r="F172" s="69">
        <f t="shared" si="25"/>
        <v>0</v>
      </c>
      <c r="G172" s="69">
        <f t="shared" si="25"/>
        <v>0</v>
      </c>
      <c r="H172" s="69">
        <f t="shared" si="25"/>
        <v>0</v>
      </c>
      <c r="I172" s="69">
        <f t="shared" si="25"/>
        <v>0</v>
      </c>
      <c r="J172" s="69">
        <f t="shared" si="25"/>
        <v>0</v>
      </c>
      <c r="K172" s="69">
        <f t="shared" si="25"/>
        <v>0</v>
      </c>
      <c r="L172" s="70">
        <f t="shared" si="25"/>
        <v>0</v>
      </c>
      <c r="M172" s="262"/>
      <c r="P172" s="136" t="s">
        <v>54</v>
      </c>
      <c r="Q172" s="137">
        <f>M72</f>
        <v>0</v>
      </c>
    </row>
    <row r="173" spans="1:17" ht="18.75" customHeight="1" x14ac:dyDescent="0.25">
      <c r="A173" s="302"/>
      <c r="B173" s="260"/>
      <c r="C173" s="4">
        <v>3</v>
      </c>
      <c r="D173" s="68">
        <f>SUM(D148,D153,D158,D163,D168)</f>
        <v>0</v>
      </c>
      <c r="E173" s="69">
        <f t="shared" si="25"/>
        <v>0</v>
      </c>
      <c r="F173" s="69">
        <f t="shared" si="25"/>
        <v>0</v>
      </c>
      <c r="G173" s="69">
        <f t="shared" si="25"/>
        <v>0</v>
      </c>
      <c r="H173" s="69">
        <f t="shared" si="25"/>
        <v>0</v>
      </c>
      <c r="I173" s="69">
        <f t="shared" si="25"/>
        <v>0</v>
      </c>
      <c r="J173" s="69">
        <f t="shared" si="25"/>
        <v>0</v>
      </c>
      <c r="K173" s="69">
        <f t="shared" si="25"/>
        <v>0</v>
      </c>
      <c r="L173" s="70">
        <f t="shared" si="25"/>
        <v>0</v>
      </c>
      <c r="M173" s="262"/>
      <c r="P173" s="136" t="s">
        <v>55</v>
      </c>
      <c r="Q173" s="137">
        <f>M108</f>
        <v>0</v>
      </c>
    </row>
    <row r="174" spans="1:17" ht="18.75" customHeight="1" x14ac:dyDescent="0.25">
      <c r="A174" s="302"/>
      <c r="B174" s="260"/>
      <c r="C174" s="4">
        <v>4</v>
      </c>
      <c r="D174" s="68">
        <f>SUM(D149,D154,D159,D164,D169)</f>
        <v>0</v>
      </c>
      <c r="E174" s="69">
        <f t="shared" si="25"/>
        <v>0</v>
      </c>
      <c r="F174" s="69">
        <f t="shared" si="25"/>
        <v>0</v>
      </c>
      <c r="G174" s="69">
        <f t="shared" si="25"/>
        <v>0</v>
      </c>
      <c r="H174" s="69">
        <f t="shared" si="25"/>
        <v>0</v>
      </c>
      <c r="I174" s="69">
        <f t="shared" si="25"/>
        <v>0</v>
      </c>
      <c r="J174" s="69">
        <f t="shared" si="25"/>
        <v>0</v>
      </c>
      <c r="K174" s="69">
        <f t="shared" si="25"/>
        <v>0</v>
      </c>
      <c r="L174" s="70">
        <f t="shared" si="25"/>
        <v>0</v>
      </c>
      <c r="M174" s="262"/>
      <c r="P174" s="136" t="s">
        <v>56</v>
      </c>
      <c r="Q174" s="137">
        <f>M144</f>
        <v>0</v>
      </c>
    </row>
    <row r="175" spans="1:17" ht="18.75" customHeight="1" thickBot="1" x14ac:dyDescent="0.3">
      <c r="A175" s="302"/>
      <c r="B175" s="260"/>
      <c r="C175" s="15">
        <v>5</v>
      </c>
      <c r="D175" s="77">
        <f>SUM(D150,D155,D160,D165,D170)</f>
        <v>0</v>
      </c>
      <c r="E175" s="78">
        <f t="shared" si="25"/>
        <v>0</v>
      </c>
      <c r="F175" s="78">
        <f t="shared" si="25"/>
        <v>0</v>
      </c>
      <c r="G175" s="78">
        <f t="shared" si="25"/>
        <v>0</v>
      </c>
      <c r="H175" s="78">
        <f t="shared" si="25"/>
        <v>0</v>
      </c>
      <c r="I175" s="78">
        <f t="shared" si="25"/>
        <v>0</v>
      </c>
      <c r="J175" s="78">
        <f t="shared" si="25"/>
        <v>0</v>
      </c>
      <c r="K175" s="78">
        <f t="shared" si="25"/>
        <v>0</v>
      </c>
      <c r="L175" s="79">
        <f t="shared" si="25"/>
        <v>0</v>
      </c>
      <c r="M175" s="262"/>
      <c r="P175" s="138" t="s">
        <v>57</v>
      </c>
      <c r="Q175" s="139">
        <f>M180</f>
        <v>0</v>
      </c>
    </row>
    <row r="176" spans="1:17" ht="18.75" hidden="1" customHeight="1" thickTop="1" x14ac:dyDescent="0.25">
      <c r="A176" s="302"/>
      <c r="B176" s="260"/>
      <c r="C176" s="26" t="s">
        <v>23</v>
      </c>
      <c r="D176" s="80">
        <f>COUNTIF(D146:D170,"&gt;0")</f>
        <v>0</v>
      </c>
      <c r="E176" s="81">
        <f t="shared" ref="E176:L176" si="26">COUNTIF(E146:E170,"&gt;0")</f>
        <v>0</v>
      </c>
      <c r="F176" s="81">
        <f t="shared" si="26"/>
        <v>0</v>
      </c>
      <c r="G176" s="81">
        <f t="shared" si="26"/>
        <v>0</v>
      </c>
      <c r="H176" s="81">
        <f t="shared" si="26"/>
        <v>0</v>
      </c>
      <c r="I176" s="81">
        <f t="shared" si="26"/>
        <v>0</v>
      </c>
      <c r="J176" s="81">
        <f t="shared" si="26"/>
        <v>0</v>
      </c>
      <c r="K176" s="81">
        <f t="shared" si="26"/>
        <v>0</v>
      </c>
      <c r="L176" s="82">
        <f t="shared" si="26"/>
        <v>0</v>
      </c>
      <c r="M176" s="306"/>
    </row>
    <row r="177" spans="1:17" ht="18.75" hidden="1" customHeight="1" thickBot="1" x14ac:dyDescent="0.3">
      <c r="A177" s="302"/>
      <c r="B177" s="260"/>
      <c r="C177" s="27" t="s">
        <v>24</v>
      </c>
      <c r="D177" s="83">
        <f>COUNTIF(D146:D170,"&lt;0")</f>
        <v>0</v>
      </c>
      <c r="E177" s="84">
        <f t="shared" ref="E177:L177" si="27">COUNTIF(E146:E170,"&lt;0")</f>
        <v>0</v>
      </c>
      <c r="F177" s="84">
        <f t="shared" si="27"/>
        <v>0</v>
      </c>
      <c r="G177" s="84">
        <f t="shared" si="27"/>
        <v>0</v>
      </c>
      <c r="H177" s="84">
        <f t="shared" si="27"/>
        <v>0</v>
      </c>
      <c r="I177" s="84">
        <f t="shared" si="27"/>
        <v>0</v>
      </c>
      <c r="J177" s="84">
        <f t="shared" si="27"/>
        <v>0</v>
      </c>
      <c r="K177" s="84">
        <f t="shared" si="27"/>
        <v>0</v>
      </c>
      <c r="L177" s="85">
        <f t="shared" si="27"/>
        <v>0</v>
      </c>
      <c r="M177" s="307"/>
    </row>
    <row r="178" spans="1:17" ht="18.75" hidden="1" customHeight="1" thickTop="1" x14ac:dyDescent="0.25">
      <c r="A178" s="302"/>
      <c r="B178" s="260"/>
      <c r="C178" s="28" t="s">
        <v>23</v>
      </c>
      <c r="D178" s="86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87">
        <f t="shared" si="28"/>
        <v>0</v>
      </c>
      <c r="F178" s="87">
        <f t="shared" si="28"/>
        <v>0</v>
      </c>
      <c r="G178" s="87">
        <f t="shared" si="28"/>
        <v>0</v>
      </c>
      <c r="H178" s="87">
        <f t="shared" si="28"/>
        <v>0</v>
      </c>
      <c r="I178" s="87">
        <f t="shared" si="28"/>
        <v>0</v>
      </c>
      <c r="J178" s="87">
        <f t="shared" si="28"/>
        <v>0</v>
      </c>
      <c r="K178" s="87">
        <f t="shared" si="28"/>
        <v>0</v>
      </c>
      <c r="L178" s="88">
        <f t="shared" si="28"/>
        <v>0</v>
      </c>
      <c r="M178" s="284"/>
    </row>
    <row r="179" spans="1:17" ht="18.75" hidden="1" customHeight="1" thickBot="1" x14ac:dyDescent="0.3">
      <c r="A179" s="302"/>
      <c r="B179" s="260"/>
      <c r="C179" s="34" t="s">
        <v>24</v>
      </c>
      <c r="D179" s="89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90">
        <f t="shared" si="29"/>
        <v>0</v>
      </c>
      <c r="F179" s="90">
        <f t="shared" si="29"/>
        <v>0</v>
      </c>
      <c r="G179" s="90">
        <f t="shared" si="29"/>
        <v>0</v>
      </c>
      <c r="H179" s="90">
        <f t="shared" si="29"/>
        <v>0</v>
      </c>
      <c r="I179" s="90">
        <f t="shared" si="29"/>
        <v>0</v>
      </c>
      <c r="J179" s="90">
        <f t="shared" si="29"/>
        <v>0</v>
      </c>
      <c r="K179" s="90">
        <f t="shared" si="29"/>
        <v>0</v>
      </c>
      <c r="L179" s="91">
        <f t="shared" si="29"/>
        <v>0</v>
      </c>
      <c r="M179" s="285"/>
    </row>
    <row r="180" spans="1:17" ht="27" customHeight="1" thickTop="1" thickBot="1" x14ac:dyDescent="0.4">
      <c r="A180" s="303"/>
      <c r="B180" s="298" t="s">
        <v>0</v>
      </c>
      <c r="C180" s="299"/>
      <c r="D180" s="128">
        <f>SUM(D171:D175)</f>
        <v>0</v>
      </c>
      <c r="E180" s="129">
        <f t="shared" ref="E180:L180" si="30">SUM(E171:E175)</f>
        <v>0</v>
      </c>
      <c r="F180" s="129">
        <f t="shared" si="30"/>
        <v>0</v>
      </c>
      <c r="G180" s="129">
        <f t="shared" si="30"/>
        <v>0</v>
      </c>
      <c r="H180" s="129">
        <f t="shared" si="30"/>
        <v>0</v>
      </c>
      <c r="I180" s="129">
        <f t="shared" si="30"/>
        <v>0</v>
      </c>
      <c r="J180" s="129">
        <f t="shared" si="30"/>
        <v>0</v>
      </c>
      <c r="K180" s="129">
        <f t="shared" si="30"/>
        <v>0</v>
      </c>
      <c r="L180" s="130">
        <f t="shared" si="30"/>
        <v>0</v>
      </c>
      <c r="M180" s="116">
        <f>SUM(D180:L180)</f>
        <v>0</v>
      </c>
    </row>
    <row r="181" spans="1:17" ht="27.75" customHeight="1" thickBot="1" x14ac:dyDescent="0.4">
      <c r="D181" s="99"/>
      <c r="E181" s="99"/>
      <c r="F181" s="99"/>
      <c r="G181" s="99"/>
      <c r="H181" s="99"/>
      <c r="I181" s="99"/>
      <c r="J181" s="99"/>
      <c r="K181" s="99"/>
      <c r="L181" s="99"/>
      <c r="M181" s="118"/>
    </row>
    <row r="182" spans="1:17" ht="30" customHeight="1" thickTop="1" thickBot="1" x14ac:dyDescent="0.35">
      <c r="A182" s="279" t="s">
        <v>0</v>
      </c>
      <c r="B182" s="280"/>
      <c r="C182" s="280"/>
      <c r="D182" s="131">
        <f>D36+D72+D108+D144+D180</f>
        <v>0</v>
      </c>
      <c r="E182" s="132">
        <f t="shared" ref="E182:L182" si="31">E36+E72+E108+E144+E180</f>
        <v>0</v>
      </c>
      <c r="F182" s="132">
        <f t="shared" si="31"/>
        <v>0</v>
      </c>
      <c r="G182" s="132">
        <f t="shared" si="31"/>
        <v>0</v>
      </c>
      <c r="H182" s="132">
        <f t="shared" si="31"/>
        <v>0</v>
      </c>
      <c r="I182" s="132">
        <f t="shared" si="31"/>
        <v>0</v>
      </c>
      <c r="J182" s="132">
        <f t="shared" si="31"/>
        <v>0</v>
      </c>
      <c r="K182" s="132">
        <f t="shared" si="31"/>
        <v>0</v>
      </c>
      <c r="L182" s="133">
        <f t="shared" si="31"/>
        <v>0</v>
      </c>
      <c r="M182" s="119">
        <f>SUM(D182:L182)</f>
        <v>0</v>
      </c>
    </row>
    <row r="183" spans="1:17" ht="35.25" customHeight="1" thickTop="1" thickBot="1" x14ac:dyDescent="0.4">
      <c r="M183" s="117"/>
    </row>
    <row r="184" spans="1:17" ht="22.5" customHeight="1" thickTop="1" x14ac:dyDescent="0.25">
      <c r="A184" s="286" t="s">
        <v>23</v>
      </c>
      <c r="B184" s="275" t="s">
        <v>27</v>
      </c>
      <c r="C184" s="276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125">
        <f>SUM(D184:L184)</f>
        <v>0</v>
      </c>
      <c r="P184" s="31" t="s">
        <v>1</v>
      </c>
      <c r="Q184" s="107">
        <f>$M$2+$M$38+$M$74+$M$110+$M$146</f>
        <v>0</v>
      </c>
    </row>
    <row r="185" spans="1:17" ht="22.5" customHeight="1" x14ac:dyDescent="0.25">
      <c r="A185" s="287"/>
      <c r="B185" s="265" t="s">
        <v>0</v>
      </c>
      <c r="C185" s="266"/>
      <c r="D185" s="69">
        <f t="shared" ref="D185:L185" si="33">D34+D70+D106+D142+D178</f>
        <v>0</v>
      </c>
      <c r="E185" s="69">
        <f t="shared" si="33"/>
        <v>0</v>
      </c>
      <c r="F185" s="69">
        <f t="shared" si="33"/>
        <v>0</v>
      </c>
      <c r="G185" s="69">
        <f t="shared" si="33"/>
        <v>0</v>
      </c>
      <c r="H185" s="69">
        <f t="shared" si="33"/>
        <v>0</v>
      </c>
      <c r="I185" s="69">
        <f t="shared" si="33"/>
        <v>0</v>
      </c>
      <c r="J185" s="69">
        <f t="shared" si="33"/>
        <v>0</v>
      </c>
      <c r="K185" s="69">
        <f t="shared" si="33"/>
        <v>0</v>
      </c>
      <c r="L185" s="100">
        <f t="shared" si="33"/>
        <v>0</v>
      </c>
      <c r="M185" s="121">
        <f>SUM(D185:L185)</f>
        <v>0</v>
      </c>
      <c r="P185" s="32" t="s">
        <v>2</v>
      </c>
      <c r="Q185" s="108">
        <f>$M$7+$M$43+$M$79+$M$115+$M$151</f>
        <v>0</v>
      </c>
    </row>
    <row r="186" spans="1:17" ht="22.5" customHeight="1" thickBot="1" x14ac:dyDescent="0.3">
      <c r="A186" s="288"/>
      <c r="B186" s="277" t="s">
        <v>48</v>
      </c>
      <c r="C186" s="278"/>
      <c r="D186" s="101" t="e">
        <f>D185/D184</f>
        <v>#DIV/0!</v>
      </c>
      <c r="E186" s="102" t="e">
        <f t="shared" ref="E186:L186" si="34">E185/E184</f>
        <v>#DIV/0!</v>
      </c>
      <c r="F186" s="102" t="e">
        <f t="shared" si="34"/>
        <v>#DIV/0!</v>
      </c>
      <c r="G186" s="102" t="e">
        <f t="shared" si="34"/>
        <v>#DIV/0!</v>
      </c>
      <c r="H186" s="102" t="e">
        <f t="shared" si="34"/>
        <v>#DIV/0!</v>
      </c>
      <c r="I186" s="102" t="e">
        <f t="shared" si="34"/>
        <v>#DIV/0!</v>
      </c>
      <c r="J186" s="102" t="e">
        <f t="shared" si="34"/>
        <v>#DIV/0!</v>
      </c>
      <c r="K186" s="102" t="e">
        <f t="shared" si="34"/>
        <v>#DIV/0!</v>
      </c>
      <c r="L186" s="103" t="e">
        <f t="shared" si="34"/>
        <v>#DIV/0!</v>
      </c>
      <c r="M186" s="122" t="e">
        <f>M185/M184</f>
        <v>#DIV/0!</v>
      </c>
      <c r="P186" s="32" t="s">
        <v>3</v>
      </c>
      <c r="Q186" s="108">
        <f>$M$12+$M$48+$M$84+$M$120+$M$156</f>
        <v>0</v>
      </c>
    </row>
    <row r="187" spans="1:17" ht="22.5" customHeight="1" thickTop="1" x14ac:dyDescent="0.25">
      <c r="A187" s="289" t="s">
        <v>24</v>
      </c>
      <c r="B187" s="263" t="s">
        <v>26</v>
      </c>
      <c r="C187" s="264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126">
        <f>SUM(D187:L187)</f>
        <v>0</v>
      </c>
      <c r="P187" s="32" t="s">
        <v>4</v>
      </c>
      <c r="Q187" s="108">
        <f>$M$17+$M$53+$M$89+$M$125+$M$161</f>
        <v>0</v>
      </c>
    </row>
    <row r="188" spans="1:17" ht="22.5" customHeight="1" thickBot="1" x14ac:dyDescent="0.3">
      <c r="A188" s="290"/>
      <c r="B188" s="265" t="s">
        <v>0</v>
      </c>
      <c r="C188" s="266"/>
      <c r="D188" s="104">
        <f>D35+D71+D107+D143+D179</f>
        <v>0</v>
      </c>
      <c r="E188" s="69">
        <f t="shared" ref="E188:L188" si="36">E35+E71+E107+E143+E179</f>
        <v>0</v>
      </c>
      <c r="F188" s="69">
        <f t="shared" si="36"/>
        <v>0</v>
      </c>
      <c r="G188" s="69">
        <f t="shared" si="36"/>
        <v>0</v>
      </c>
      <c r="H188" s="69">
        <f t="shared" si="36"/>
        <v>0</v>
      </c>
      <c r="I188" s="69">
        <f t="shared" si="36"/>
        <v>0</v>
      </c>
      <c r="J188" s="69">
        <f t="shared" si="36"/>
        <v>0</v>
      </c>
      <c r="K188" s="69">
        <f t="shared" si="36"/>
        <v>0</v>
      </c>
      <c r="L188" s="100">
        <f t="shared" si="36"/>
        <v>0</v>
      </c>
      <c r="M188" s="121">
        <f>SUM(D188:L188)</f>
        <v>0</v>
      </c>
      <c r="P188" s="33" t="s">
        <v>5</v>
      </c>
      <c r="Q188" s="109">
        <f>$M$22+$M$58+$M$94+$M$130+$M$166</f>
        <v>0</v>
      </c>
    </row>
    <row r="189" spans="1:17" ht="22.5" customHeight="1" thickBot="1" x14ac:dyDescent="0.3">
      <c r="A189" s="291"/>
      <c r="B189" s="267" t="s">
        <v>48</v>
      </c>
      <c r="C189" s="268"/>
      <c r="D189" s="105" t="e">
        <f>D188/D187</f>
        <v>#DIV/0!</v>
      </c>
      <c r="E189" s="78" t="e">
        <f t="shared" ref="E189:L189" si="37">E188/E187</f>
        <v>#DIV/0!</v>
      </c>
      <c r="F189" s="78" t="e">
        <f t="shared" si="37"/>
        <v>#DIV/0!</v>
      </c>
      <c r="G189" s="78" t="e">
        <f t="shared" si="37"/>
        <v>#DIV/0!</v>
      </c>
      <c r="H189" s="78" t="e">
        <f t="shared" si="37"/>
        <v>#DIV/0!</v>
      </c>
      <c r="I189" s="78" t="e">
        <f t="shared" si="37"/>
        <v>#DIV/0!</v>
      </c>
      <c r="J189" s="78" t="e">
        <f t="shared" si="37"/>
        <v>#DIV/0!</v>
      </c>
      <c r="K189" s="78" t="e">
        <f t="shared" si="37"/>
        <v>#DIV/0!</v>
      </c>
      <c r="L189" s="106" t="e">
        <f t="shared" si="37"/>
        <v>#DIV/0!</v>
      </c>
      <c r="M189" s="124" t="e">
        <f>M188/M187</f>
        <v>#DIV/0!</v>
      </c>
    </row>
    <row r="190" spans="1:17" ht="36" customHeight="1" thickTop="1" thickBot="1" x14ac:dyDescent="0.3">
      <c r="A190" s="281" t="s">
        <v>28</v>
      </c>
      <c r="B190" s="282"/>
      <c r="C190" s="283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127" t="e">
        <f t="shared" si="38"/>
        <v>#DIV/0!</v>
      </c>
    </row>
    <row r="191" spans="1:17" ht="18.75" customHeight="1" thickTop="1" x14ac:dyDescent="0.25">
      <c r="B191" s="17"/>
    </row>
    <row r="192" spans="1:17" ht="30" customHeight="1" thickBot="1" x14ac:dyDescent="0.4">
      <c r="B192" s="17"/>
      <c r="I192" s="274" t="s">
        <v>6</v>
      </c>
      <c r="J192" s="274"/>
      <c r="K192" s="257" t="e">
        <f>M186/M189</f>
        <v>#DIV/0!</v>
      </c>
      <c r="L192" s="258"/>
      <c r="M192" s="18" t="s">
        <v>25</v>
      </c>
    </row>
    <row r="193" spans="2:12" ht="18.75" customHeight="1" thickTop="1" x14ac:dyDescent="0.25">
      <c r="B193" s="17"/>
    </row>
    <row r="194" spans="2:12" ht="18.75" customHeight="1" thickBot="1" x14ac:dyDescent="0.3">
      <c r="B194" s="17"/>
    </row>
    <row r="195" spans="2:12" ht="56.25" customHeight="1" thickTop="1" thickBot="1" x14ac:dyDescent="0.3">
      <c r="B195" s="17"/>
      <c r="D195" s="254" t="str">
        <f>IF(M182&gt;1000,"Awesome, Congratulation !","Boot to Asses !!!")</f>
        <v>Boot to Asses !!!</v>
      </c>
      <c r="E195" s="255"/>
      <c r="F195" s="255"/>
      <c r="G195" s="255"/>
      <c r="H195" s="255"/>
      <c r="I195" s="255"/>
      <c r="J195" s="255"/>
      <c r="K195" s="255"/>
      <c r="L195" s="256"/>
    </row>
    <row r="196" spans="2:12" ht="18.75" customHeight="1" thickTop="1" x14ac:dyDescent="0.25">
      <c r="B196" s="17"/>
    </row>
    <row r="197" spans="2:12" ht="18.75" customHeight="1" x14ac:dyDescent="0.25">
      <c r="B197" s="17"/>
    </row>
    <row r="198" spans="2:12" ht="18.75" customHeight="1" x14ac:dyDescent="0.25">
      <c r="B198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5:L195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98"/>
  <sheetViews>
    <sheetView workbookViewId="0">
      <pane ySplit="1" topLeftCell="A2" activePane="bottomLeft" state="frozen"/>
      <selection pane="bottomLeft" activeCell="P272" sqref="P272"/>
    </sheetView>
  </sheetViews>
  <sheetFormatPr defaultRowHeight="18.75" customHeight="1" x14ac:dyDescent="0.35"/>
  <cols>
    <col min="1" max="1" width="7.75" style="1" customWidth="1"/>
    <col min="2" max="2" width="8.75" style="2" customWidth="1"/>
    <col min="3" max="3" width="5.25" style="1" customWidth="1"/>
    <col min="4" max="13" width="11.75" style="1" customWidth="1"/>
    <col min="14" max="15" width="9" style="1"/>
    <col min="16" max="16" width="9" style="1" customWidth="1"/>
    <col min="17" max="17" width="13.5" style="1" customWidth="1"/>
    <col min="18" max="16384" width="9" style="1"/>
  </cols>
  <sheetData>
    <row r="1" spans="1:13" ht="22.5" customHeight="1" thickBot="1" x14ac:dyDescent="0.3">
      <c r="A1" s="3" t="s">
        <v>16</v>
      </c>
      <c r="B1" s="6" t="s">
        <v>17</v>
      </c>
      <c r="C1" s="7" t="s">
        <v>14</v>
      </c>
      <c r="D1" s="10" t="s">
        <v>50</v>
      </c>
      <c r="E1" s="11" t="s">
        <v>7</v>
      </c>
      <c r="F1" s="11" t="s">
        <v>77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 x14ac:dyDescent="0.3">
      <c r="A2" s="301" t="s">
        <v>15</v>
      </c>
      <c r="B2" s="292" t="s">
        <v>1</v>
      </c>
      <c r="C2" s="51">
        <v>1</v>
      </c>
      <c r="D2" s="56"/>
      <c r="E2" s="57"/>
      <c r="F2" s="57"/>
      <c r="G2" s="57"/>
      <c r="H2" s="57"/>
      <c r="I2" s="57"/>
      <c r="J2" s="57"/>
      <c r="K2" s="57"/>
      <c r="L2" s="58"/>
      <c r="M2" s="271">
        <f>SUM(D2:L2)+SUM(D3:L3)+SUM(D4:L4)+SUM(D5:L5)+SUM(D6:L6)</f>
        <v>0</v>
      </c>
    </row>
    <row r="3" spans="1:13" ht="18.75" customHeight="1" thickBot="1" x14ac:dyDescent="0.3">
      <c r="A3" s="301"/>
      <c r="B3" s="293"/>
      <c r="C3" s="52">
        <v>2</v>
      </c>
      <c r="D3" s="59"/>
      <c r="E3" s="60"/>
      <c r="F3" s="60"/>
      <c r="G3" s="60"/>
      <c r="H3" s="60"/>
      <c r="I3" s="60"/>
      <c r="J3" s="60"/>
      <c r="K3" s="60"/>
      <c r="L3" s="61"/>
      <c r="M3" s="272"/>
    </row>
    <row r="4" spans="1:13" ht="18.75" customHeight="1" thickBot="1" x14ac:dyDescent="0.3">
      <c r="A4" s="301"/>
      <c r="B4" s="293"/>
      <c r="C4" s="52">
        <v>3</v>
      </c>
      <c r="D4" s="59"/>
      <c r="E4" s="60"/>
      <c r="F4" s="60"/>
      <c r="G4" s="60"/>
      <c r="H4" s="60"/>
      <c r="I4" s="60"/>
      <c r="J4" s="60"/>
      <c r="K4" s="60"/>
      <c r="L4" s="61"/>
      <c r="M4" s="272"/>
    </row>
    <row r="5" spans="1:13" ht="18.75" customHeight="1" thickBot="1" x14ac:dyDescent="0.3">
      <c r="A5" s="301"/>
      <c r="B5" s="293"/>
      <c r="C5" s="52">
        <v>4</v>
      </c>
      <c r="D5" s="59"/>
      <c r="E5" s="60"/>
      <c r="F5" s="60"/>
      <c r="G5" s="60"/>
      <c r="H5" s="60"/>
      <c r="I5" s="60"/>
      <c r="J5" s="60"/>
      <c r="K5" s="60"/>
      <c r="L5" s="61"/>
      <c r="M5" s="272"/>
    </row>
    <row r="6" spans="1:13" ht="18.75" customHeight="1" thickBot="1" x14ac:dyDescent="0.3">
      <c r="A6" s="301"/>
      <c r="B6" s="294"/>
      <c r="C6" s="53">
        <v>5</v>
      </c>
      <c r="D6" s="62"/>
      <c r="E6" s="63"/>
      <c r="F6" s="63"/>
      <c r="G6" s="63"/>
      <c r="H6" s="63"/>
      <c r="I6" s="63"/>
      <c r="J6" s="63"/>
      <c r="K6" s="63"/>
      <c r="L6" s="64"/>
      <c r="M6" s="272"/>
    </row>
    <row r="7" spans="1:13" ht="18.75" customHeight="1" thickBot="1" x14ac:dyDescent="0.3">
      <c r="A7" s="301"/>
      <c r="B7" s="295" t="s">
        <v>2</v>
      </c>
      <c r="C7" s="8">
        <v>1</v>
      </c>
      <c r="D7" s="65"/>
      <c r="E7" s="66"/>
      <c r="F7" s="66"/>
      <c r="G7" s="66"/>
      <c r="H7" s="66"/>
      <c r="I7" s="66"/>
      <c r="J7" s="66"/>
      <c r="K7" s="66"/>
      <c r="L7" s="67"/>
      <c r="M7" s="269">
        <f>SUM(D7:L7)+SUM(D8:L8)+SUM(D9:L9)+SUM(D10:L10)+SUM(D11:L11)</f>
        <v>0</v>
      </c>
    </row>
    <row r="8" spans="1:13" ht="18.75" customHeight="1" thickBot="1" x14ac:dyDescent="0.3">
      <c r="A8" s="301"/>
      <c r="B8" s="296"/>
      <c r="C8" s="5">
        <v>2</v>
      </c>
      <c r="D8" s="68"/>
      <c r="E8" s="69"/>
      <c r="F8" s="69"/>
      <c r="G8" s="69"/>
      <c r="H8" s="69"/>
      <c r="I8" s="69"/>
      <c r="J8" s="69"/>
      <c r="K8" s="69"/>
      <c r="L8" s="70"/>
      <c r="M8" s="270"/>
    </row>
    <row r="9" spans="1:13" ht="18.75" customHeight="1" thickBot="1" x14ac:dyDescent="0.3">
      <c r="A9" s="301"/>
      <c r="B9" s="296"/>
      <c r="C9" s="5">
        <v>3</v>
      </c>
      <c r="D9" s="68"/>
      <c r="E9" s="69"/>
      <c r="F9" s="69"/>
      <c r="G9" s="69"/>
      <c r="H9" s="69"/>
      <c r="I9" s="69"/>
      <c r="J9" s="69"/>
      <c r="K9" s="69"/>
      <c r="L9" s="70"/>
      <c r="M9" s="270"/>
    </row>
    <row r="10" spans="1:13" ht="18.75" customHeight="1" thickBot="1" x14ac:dyDescent="0.3">
      <c r="A10" s="301"/>
      <c r="B10" s="296"/>
      <c r="C10" s="5">
        <v>4</v>
      </c>
      <c r="D10" s="68"/>
      <c r="E10" s="69"/>
      <c r="F10" s="69"/>
      <c r="G10" s="69"/>
      <c r="H10" s="69"/>
      <c r="I10" s="69"/>
      <c r="J10" s="69"/>
      <c r="K10" s="69"/>
      <c r="L10" s="70"/>
      <c r="M10" s="270"/>
    </row>
    <row r="11" spans="1:13" ht="18.75" customHeight="1" thickBot="1" x14ac:dyDescent="0.3">
      <c r="A11" s="301"/>
      <c r="B11" s="297"/>
      <c r="C11" s="9">
        <v>5</v>
      </c>
      <c r="D11" s="71"/>
      <c r="E11" s="72"/>
      <c r="F11" s="72"/>
      <c r="G11" s="72"/>
      <c r="H11" s="72"/>
      <c r="I11" s="72"/>
      <c r="J11" s="72"/>
      <c r="K11" s="72"/>
      <c r="L11" s="73"/>
      <c r="M11" s="270"/>
    </row>
    <row r="12" spans="1:13" ht="18.75" customHeight="1" thickBot="1" x14ac:dyDescent="0.3">
      <c r="A12" s="301"/>
      <c r="B12" s="292" t="s">
        <v>3</v>
      </c>
      <c r="C12" s="51">
        <v>1</v>
      </c>
      <c r="D12" s="56"/>
      <c r="E12" s="57"/>
      <c r="F12" s="57"/>
      <c r="G12" s="57"/>
      <c r="H12" s="57"/>
      <c r="I12" s="57"/>
      <c r="J12" s="57"/>
      <c r="K12" s="57"/>
      <c r="L12" s="58"/>
      <c r="M12" s="271">
        <f>SUM(D12:L12)+SUM(D13:L13)+SUM(D14:L14)+SUM(D15:L15)+SUM(D16:L16)</f>
        <v>0</v>
      </c>
    </row>
    <row r="13" spans="1:13" ht="18.75" customHeight="1" thickBot="1" x14ac:dyDescent="0.3">
      <c r="A13" s="301"/>
      <c r="B13" s="293"/>
      <c r="C13" s="52">
        <v>2</v>
      </c>
      <c r="D13" s="59"/>
      <c r="E13" s="60"/>
      <c r="F13" s="60"/>
      <c r="G13" s="60"/>
      <c r="H13" s="60"/>
      <c r="I13" s="60"/>
      <c r="J13" s="60"/>
      <c r="K13" s="60"/>
      <c r="L13" s="61"/>
      <c r="M13" s="272"/>
    </row>
    <row r="14" spans="1:13" ht="18.75" customHeight="1" thickBot="1" x14ac:dyDescent="0.3">
      <c r="A14" s="301"/>
      <c r="B14" s="293"/>
      <c r="C14" s="52">
        <v>3</v>
      </c>
      <c r="D14" s="59"/>
      <c r="E14" s="60"/>
      <c r="F14" s="60"/>
      <c r="G14" s="60"/>
      <c r="H14" s="60"/>
      <c r="I14" s="60"/>
      <c r="J14" s="60"/>
      <c r="K14" s="60"/>
      <c r="L14" s="61"/>
      <c r="M14" s="272"/>
    </row>
    <row r="15" spans="1:13" ht="18.75" customHeight="1" thickBot="1" x14ac:dyDescent="0.3">
      <c r="A15" s="301"/>
      <c r="B15" s="293"/>
      <c r="C15" s="52">
        <v>4</v>
      </c>
      <c r="D15" s="59"/>
      <c r="E15" s="60"/>
      <c r="F15" s="60"/>
      <c r="G15" s="60"/>
      <c r="H15" s="60"/>
      <c r="I15" s="60"/>
      <c r="J15" s="60"/>
      <c r="K15" s="60"/>
      <c r="L15" s="61"/>
      <c r="M15" s="272"/>
    </row>
    <row r="16" spans="1:13" ht="18.75" customHeight="1" thickBot="1" x14ac:dyDescent="0.3">
      <c r="A16" s="301"/>
      <c r="B16" s="294"/>
      <c r="C16" s="53">
        <v>5</v>
      </c>
      <c r="D16" s="62"/>
      <c r="E16" s="63"/>
      <c r="F16" s="63"/>
      <c r="G16" s="63"/>
      <c r="H16" s="63"/>
      <c r="I16" s="63"/>
      <c r="J16" s="63"/>
      <c r="K16" s="63"/>
      <c r="L16" s="64"/>
      <c r="M16" s="272"/>
    </row>
    <row r="17" spans="1:13" ht="18.75" customHeight="1" thickBot="1" x14ac:dyDescent="0.3">
      <c r="A17" s="301"/>
      <c r="B17" s="295" t="s">
        <v>4</v>
      </c>
      <c r="C17" s="12">
        <v>1</v>
      </c>
      <c r="D17" s="65"/>
      <c r="E17" s="66"/>
      <c r="F17" s="66"/>
      <c r="G17" s="66"/>
      <c r="H17" s="66"/>
      <c r="I17" s="66"/>
      <c r="J17" s="66"/>
      <c r="K17" s="66"/>
      <c r="L17" s="67"/>
      <c r="M17" s="269">
        <f>SUM(D17:L17)+SUM(D18:L18)+SUM(D19:L19)+SUM(D20:L20)+SUM(D21:L21)</f>
        <v>0</v>
      </c>
    </row>
    <row r="18" spans="1:13" ht="18.75" customHeight="1" thickBot="1" x14ac:dyDescent="0.3">
      <c r="A18" s="301"/>
      <c r="B18" s="296"/>
      <c r="C18" s="4">
        <v>2</v>
      </c>
      <c r="D18" s="68"/>
      <c r="E18" s="69"/>
      <c r="F18" s="69"/>
      <c r="G18" s="69"/>
      <c r="H18" s="69"/>
      <c r="I18" s="69"/>
      <c r="J18" s="69"/>
      <c r="K18" s="69"/>
      <c r="L18" s="70"/>
      <c r="M18" s="270"/>
    </row>
    <row r="19" spans="1:13" ht="18.75" customHeight="1" thickBot="1" x14ac:dyDescent="0.3">
      <c r="A19" s="301"/>
      <c r="B19" s="296"/>
      <c r="C19" s="4">
        <v>3</v>
      </c>
      <c r="D19" s="68"/>
      <c r="E19" s="69"/>
      <c r="F19" s="69"/>
      <c r="G19" s="69"/>
      <c r="H19" s="69"/>
      <c r="I19" s="69"/>
      <c r="J19" s="69"/>
      <c r="K19" s="69"/>
      <c r="L19" s="70"/>
      <c r="M19" s="270"/>
    </row>
    <row r="20" spans="1:13" ht="18.75" customHeight="1" thickBot="1" x14ac:dyDescent="0.3">
      <c r="A20" s="301"/>
      <c r="B20" s="296"/>
      <c r="C20" s="4">
        <v>4</v>
      </c>
      <c r="D20" s="68"/>
      <c r="E20" s="69"/>
      <c r="F20" s="69"/>
      <c r="G20" s="69"/>
      <c r="H20" s="69"/>
      <c r="I20" s="69"/>
      <c r="J20" s="69"/>
      <c r="K20" s="69"/>
      <c r="L20" s="70"/>
      <c r="M20" s="270"/>
    </row>
    <row r="21" spans="1:13" ht="18.75" customHeight="1" thickBot="1" x14ac:dyDescent="0.3">
      <c r="A21" s="301"/>
      <c r="B21" s="297"/>
      <c r="C21" s="13">
        <v>5</v>
      </c>
      <c r="D21" s="71"/>
      <c r="E21" s="72"/>
      <c r="F21" s="72"/>
      <c r="G21" s="72"/>
      <c r="H21" s="72"/>
      <c r="I21" s="72"/>
      <c r="J21" s="72"/>
      <c r="K21" s="72"/>
      <c r="L21" s="73"/>
      <c r="M21" s="270"/>
    </row>
    <row r="22" spans="1:13" ht="18.75" customHeight="1" thickBot="1" x14ac:dyDescent="0.3">
      <c r="A22" s="301"/>
      <c r="B22" s="292" t="s">
        <v>5</v>
      </c>
      <c r="C22" s="51">
        <v>1</v>
      </c>
      <c r="D22" s="56"/>
      <c r="E22" s="57"/>
      <c r="F22" s="57"/>
      <c r="G22" s="57"/>
      <c r="H22" s="57"/>
      <c r="I22" s="57"/>
      <c r="J22" s="57"/>
      <c r="K22" s="57"/>
      <c r="L22" s="58"/>
      <c r="M22" s="271">
        <f>SUM(D22:L22)+SUM(D23:L23)+SUM(D24:L24)+SUM(D25:L25)+SUM(D26:L26)</f>
        <v>0</v>
      </c>
    </row>
    <row r="23" spans="1:13" ht="18.75" customHeight="1" thickBot="1" x14ac:dyDescent="0.3">
      <c r="A23" s="301"/>
      <c r="B23" s="293"/>
      <c r="C23" s="52">
        <v>2</v>
      </c>
      <c r="D23" s="59"/>
      <c r="E23" s="60"/>
      <c r="F23" s="60"/>
      <c r="G23" s="60"/>
      <c r="H23" s="60"/>
      <c r="I23" s="60"/>
      <c r="J23" s="60"/>
      <c r="K23" s="60"/>
      <c r="L23" s="61"/>
      <c r="M23" s="272"/>
    </row>
    <row r="24" spans="1:13" ht="18.75" customHeight="1" thickBot="1" x14ac:dyDescent="0.3">
      <c r="A24" s="301"/>
      <c r="B24" s="293"/>
      <c r="C24" s="52">
        <v>3</v>
      </c>
      <c r="D24" s="59"/>
      <c r="E24" s="60"/>
      <c r="F24" s="60"/>
      <c r="G24" s="60"/>
      <c r="H24" s="60"/>
      <c r="I24" s="60"/>
      <c r="J24" s="60"/>
      <c r="K24" s="60"/>
      <c r="L24" s="61"/>
      <c r="M24" s="272"/>
    </row>
    <row r="25" spans="1:13" ht="18.75" customHeight="1" thickBot="1" x14ac:dyDescent="0.3">
      <c r="A25" s="301"/>
      <c r="B25" s="293"/>
      <c r="C25" s="52">
        <v>4</v>
      </c>
      <c r="D25" s="59"/>
      <c r="E25" s="60"/>
      <c r="F25" s="60"/>
      <c r="G25" s="60"/>
      <c r="H25" s="60"/>
      <c r="I25" s="60"/>
      <c r="J25" s="60"/>
      <c r="K25" s="60"/>
      <c r="L25" s="61"/>
      <c r="M25" s="272"/>
    </row>
    <row r="26" spans="1:13" ht="18.75" customHeight="1" thickBot="1" x14ac:dyDescent="0.3">
      <c r="A26" s="301"/>
      <c r="B26" s="294"/>
      <c r="C26" s="53">
        <v>5</v>
      </c>
      <c r="D26" s="62"/>
      <c r="E26" s="63"/>
      <c r="F26" s="63"/>
      <c r="G26" s="63"/>
      <c r="H26" s="63"/>
      <c r="I26" s="63"/>
      <c r="J26" s="63"/>
      <c r="K26" s="63"/>
      <c r="L26" s="64"/>
      <c r="M26" s="273"/>
    </row>
    <row r="27" spans="1:13" ht="18.75" customHeight="1" thickTop="1" x14ac:dyDescent="0.25">
      <c r="A27" s="302"/>
      <c r="B27" s="259" t="s">
        <v>18</v>
      </c>
      <c r="C27" s="14">
        <v>1</v>
      </c>
      <c r="D27" s="74">
        <f t="shared" ref="D27:L31" si="0">SUM(D2,D7,D12,D17,D22)</f>
        <v>0</v>
      </c>
      <c r="E27" s="75">
        <f t="shared" si="0"/>
        <v>0</v>
      </c>
      <c r="F27" s="75">
        <f t="shared" si="0"/>
        <v>0</v>
      </c>
      <c r="G27" s="75">
        <f t="shared" si="0"/>
        <v>0</v>
      </c>
      <c r="H27" s="75">
        <f t="shared" si="0"/>
        <v>0</v>
      </c>
      <c r="I27" s="75">
        <f t="shared" si="0"/>
        <v>0</v>
      </c>
      <c r="J27" s="75">
        <f t="shared" si="0"/>
        <v>0</v>
      </c>
      <c r="K27" s="75">
        <f t="shared" si="0"/>
        <v>0</v>
      </c>
      <c r="L27" s="76">
        <f t="shared" si="0"/>
        <v>0</v>
      </c>
      <c r="M27" s="261"/>
    </row>
    <row r="28" spans="1:13" ht="18.75" customHeight="1" x14ac:dyDescent="0.25">
      <c r="A28" s="302"/>
      <c r="B28" s="260"/>
      <c r="C28" s="4">
        <v>2</v>
      </c>
      <c r="D28" s="68">
        <f>SUM(D3,D8,D13,D18,D23)</f>
        <v>0</v>
      </c>
      <c r="E28" s="69">
        <f t="shared" si="0"/>
        <v>0</v>
      </c>
      <c r="F28" s="69">
        <f t="shared" si="0"/>
        <v>0</v>
      </c>
      <c r="G28" s="69">
        <f t="shared" si="0"/>
        <v>0</v>
      </c>
      <c r="H28" s="69">
        <f t="shared" si="0"/>
        <v>0</v>
      </c>
      <c r="I28" s="69">
        <f t="shared" si="0"/>
        <v>0</v>
      </c>
      <c r="J28" s="69">
        <f t="shared" si="0"/>
        <v>0</v>
      </c>
      <c r="K28" s="69">
        <f t="shared" si="0"/>
        <v>0</v>
      </c>
      <c r="L28" s="70">
        <f t="shared" si="0"/>
        <v>0</v>
      </c>
      <c r="M28" s="262"/>
    </row>
    <row r="29" spans="1:13" ht="18.75" customHeight="1" x14ac:dyDescent="0.25">
      <c r="A29" s="302"/>
      <c r="B29" s="260"/>
      <c r="C29" s="4">
        <v>3</v>
      </c>
      <c r="D29" s="68">
        <f>SUM(D4,D9,D14,D19,D24)</f>
        <v>0</v>
      </c>
      <c r="E29" s="69">
        <f t="shared" si="0"/>
        <v>0</v>
      </c>
      <c r="F29" s="69">
        <f t="shared" si="0"/>
        <v>0</v>
      </c>
      <c r="G29" s="69">
        <f t="shared" si="0"/>
        <v>0</v>
      </c>
      <c r="H29" s="69">
        <f t="shared" si="0"/>
        <v>0</v>
      </c>
      <c r="I29" s="69">
        <f t="shared" si="0"/>
        <v>0</v>
      </c>
      <c r="J29" s="69">
        <f t="shared" si="0"/>
        <v>0</v>
      </c>
      <c r="K29" s="69">
        <f t="shared" si="0"/>
        <v>0</v>
      </c>
      <c r="L29" s="70">
        <f t="shared" si="0"/>
        <v>0</v>
      </c>
      <c r="M29" s="262"/>
    </row>
    <row r="30" spans="1:13" ht="18.75" customHeight="1" x14ac:dyDescent="0.25">
      <c r="A30" s="302"/>
      <c r="B30" s="260"/>
      <c r="C30" s="4">
        <v>4</v>
      </c>
      <c r="D30" s="68">
        <f>SUM(D5,D10,D15,D20,D25)</f>
        <v>0</v>
      </c>
      <c r="E30" s="69">
        <f t="shared" si="0"/>
        <v>0</v>
      </c>
      <c r="F30" s="69">
        <f t="shared" si="0"/>
        <v>0</v>
      </c>
      <c r="G30" s="69">
        <f t="shared" si="0"/>
        <v>0</v>
      </c>
      <c r="H30" s="69">
        <f t="shared" si="0"/>
        <v>0</v>
      </c>
      <c r="I30" s="69">
        <f t="shared" si="0"/>
        <v>0</v>
      </c>
      <c r="J30" s="69">
        <f t="shared" si="0"/>
        <v>0</v>
      </c>
      <c r="K30" s="69">
        <f t="shared" si="0"/>
        <v>0</v>
      </c>
      <c r="L30" s="70">
        <f t="shared" si="0"/>
        <v>0</v>
      </c>
      <c r="M30" s="262"/>
    </row>
    <row r="31" spans="1:13" ht="18.75" customHeight="1" thickBot="1" x14ac:dyDescent="0.3">
      <c r="A31" s="302"/>
      <c r="B31" s="260"/>
      <c r="C31" s="15">
        <v>5</v>
      </c>
      <c r="D31" s="77">
        <f>SUM(D6,D11,D16,D21,D26)</f>
        <v>0</v>
      </c>
      <c r="E31" s="78">
        <f t="shared" si="0"/>
        <v>0</v>
      </c>
      <c r="F31" s="78">
        <f t="shared" si="0"/>
        <v>0</v>
      </c>
      <c r="G31" s="78">
        <f t="shared" si="0"/>
        <v>0</v>
      </c>
      <c r="H31" s="78">
        <f t="shared" si="0"/>
        <v>0</v>
      </c>
      <c r="I31" s="78">
        <f t="shared" si="0"/>
        <v>0</v>
      </c>
      <c r="J31" s="78">
        <f t="shared" si="0"/>
        <v>0</v>
      </c>
      <c r="K31" s="78">
        <f t="shared" si="0"/>
        <v>0</v>
      </c>
      <c r="L31" s="79">
        <f t="shared" si="0"/>
        <v>0</v>
      </c>
      <c r="M31" s="262"/>
    </row>
    <row r="32" spans="1:13" ht="20.25" hidden="1" customHeight="1" thickTop="1" x14ac:dyDescent="0.25">
      <c r="A32" s="302"/>
      <c r="B32" s="260"/>
      <c r="C32" s="26" t="s">
        <v>23</v>
      </c>
      <c r="D32" s="80">
        <f>COUNTIF(D2:D26,"&gt;0")</f>
        <v>0</v>
      </c>
      <c r="E32" s="81">
        <f t="shared" ref="E32:L32" si="1">COUNTIF(E2:E26,"&gt;0")</f>
        <v>0</v>
      </c>
      <c r="F32" s="81">
        <f t="shared" si="1"/>
        <v>0</v>
      </c>
      <c r="G32" s="81">
        <f t="shared" si="1"/>
        <v>0</v>
      </c>
      <c r="H32" s="81">
        <f t="shared" si="1"/>
        <v>0</v>
      </c>
      <c r="I32" s="81">
        <f t="shared" si="1"/>
        <v>0</v>
      </c>
      <c r="J32" s="81">
        <f t="shared" si="1"/>
        <v>0</v>
      </c>
      <c r="K32" s="81">
        <f t="shared" si="1"/>
        <v>0</v>
      </c>
      <c r="L32" s="82">
        <f t="shared" si="1"/>
        <v>0</v>
      </c>
      <c r="M32" s="306"/>
    </row>
    <row r="33" spans="1:13" ht="20.25" hidden="1" customHeight="1" thickBot="1" x14ac:dyDescent="0.3">
      <c r="A33" s="302"/>
      <c r="B33" s="260"/>
      <c r="C33" s="27" t="s">
        <v>24</v>
      </c>
      <c r="D33" s="83">
        <f>COUNTIF(D2:D26,"&lt;0")</f>
        <v>0</v>
      </c>
      <c r="E33" s="84">
        <f t="shared" ref="E33:L33" si="2">COUNTIF(E2:E26,"&lt;0")</f>
        <v>0</v>
      </c>
      <c r="F33" s="84">
        <f t="shared" si="2"/>
        <v>0</v>
      </c>
      <c r="G33" s="84">
        <f t="shared" si="2"/>
        <v>0</v>
      </c>
      <c r="H33" s="84">
        <f t="shared" si="2"/>
        <v>0</v>
      </c>
      <c r="I33" s="84">
        <f t="shared" si="2"/>
        <v>0</v>
      </c>
      <c r="J33" s="84">
        <f t="shared" si="2"/>
        <v>0</v>
      </c>
      <c r="K33" s="84">
        <f t="shared" si="2"/>
        <v>0</v>
      </c>
      <c r="L33" s="85">
        <f t="shared" si="2"/>
        <v>0</v>
      </c>
      <c r="M33" s="307"/>
    </row>
    <row r="34" spans="1:13" ht="20.25" hidden="1" customHeight="1" thickTop="1" x14ac:dyDescent="0.25">
      <c r="A34" s="302"/>
      <c r="B34" s="260"/>
      <c r="C34" s="28" t="s">
        <v>23</v>
      </c>
      <c r="D34" s="86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87">
        <f t="shared" si="3"/>
        <v>0</v>
      </c>
      <c r="F34" s="87">
        <f t="shared" si="3"/>
        <v>0</v>
      </c>
      <c r="G34" s="87">
        <f t="shared" si="3"/>
        <v>0</v>
      </c>
      <c r="H34" s="87">
        <f t="shared" si="3"/>
        <v>0</v>
      </c>
      <c r="I34" s="87">
        <f t="shared" si="3"/>
        <v>0</v>
      </c>
      <c r="J34" s="87">
        <f t="shared" si="3"/>
        <v>0</v>
      </c>
      <c r="K34" s="87">
        <f t="shared" si="3"/>
        <v>0</v>
      </c>
      <c r="L34" s="88">
        <f t="shared" si="3"/>
        <v>0</v>
      </c>
      <c r="M34" s="284"/>
    </row>
    <row r="35" spans="1:13" ht="20.25" hidden="1" customHeight="1" thickBot="1" x14ac:dyDescent="0.3">
      <c r="A35" s="302"/>
      <c r="B35" s="260"/>
      <c r="C35" s="34" t="s">
        <v>24</v>
      </c>
      <c r="D35" s="89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90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90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90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90">
        <f t="shared" si="5"/>
        <v>0</v>
      </c>
      <c r="I35" s="90">
        <f t="shared" si="5"/>
        <v>0</v>
      </c>
      <c r="J35" s="90">
        <f t="shared" si="5"/>
        <v>0</v>
      </c>
      <c r="K35" s="90">
        <f t="shared" si="5"/>
        <v>0</v>
      </c>
      <c r="L35" s="91">
        <f t="shared" si="5"/>
        <v>0</v>
      </c>
      <c r="M35" s="285"/>
    </row>
    <row r="36" spans="1:13" ht="26.25" customHeight="1" thickTop="1" thickBot="1" x14ac:dyDescent="0.4">
      <c r="A36" s="303"/>
      <c r="B36" s="298" t="s">
        <v>0</v>
      </c>
      <c r="C36" s="299"/>
      <c r="D36" s="128">
        <f>SUM(D27:D31)</f>
        <v>0</v>
      </c>
      <c r="E36" s="129">
        <f t="shared" ref="E36:L36" si="6">SUM(E27:E31)</f>
        <v>0</v>
      </c>
      <c r="F36" s="129">
        <f t="shared" si="6"/>
        <v>0</v>
      </c>
      <c r="G36" s="129">
        <f t="shared" si="6"/>
        <v>0</v>
      </c>
      <c r="H36" s="129">
        <f t="shared" si="6"/>
        <v>0</v>
      </c>
      <c r="I36" s="129">
        <f t="shared" si="6"/>
        <v>0</v>
      </c>
      <c r="J36" s="129">
        <f t="shared" si="6"/>
        <v>0</v>
      </c>
      <c r="K36" s="129">
        <f t="shared" si="6"/>
        <v>0</v>
      </c>
      <c r="L36" s="130">
        <f t="shared" si="6"/>
        <v>0</v>
      </c>
      <c r="M36" s="116">
        <f>SUM(D36:L36)</f>
        <v>0</v>
      </c>
    </row>
    <row r="37" spans="1:13" ht="9.75" customHeight="1" thickBot="1" x14ac:dyDescent="0.4">
      <c r="D37" s="99"/>
      <c r="E37" s="99"/>
      <c r="F37" s="99"/>
      <c r="G37" s="99"/>
      <c r="H37" s="99"/>
      <c r="I37" s="99"/>
      <c r="J37" s="99"/>
      <c r="K37" s="99"/>
      <c r="L37" s="99"/>
      <c r="M37" s="118"/>
    </row>
    <row r="38" spans="1:13" ht="18.75" customHeight="1" thickBot="1" x14ac:dyDescent="0.3">
      <c r="A38" s="300" t="s">
        <v>19</v>
      </c>
      <c r="B38" s="304" t="s">
        <v>1</v>
      </c>
      <c r="C38" s="54">
        <v>1</v>
      </c>
      <c r="D38" s="92"/>
      <c r="E38" s="93"/>
      <c r="F38" s="93"/>
      <c r="G38" s="93"/>
      <c r="H38" s="93"/>
      <c r="I38" s="93"/>
      <c r="J38" s="93"/>
      <c r="K38" s="93"/>
      <c r="L38" s="94"/>
      <c r="M38" s="271">
        <f>SUM(D38:L38)+SUM(D39:L39)+SUM(D40:L40)+SUM(D41:L41)+SUM(D42:L42)</f>
        <v>0</v>
      </c>
    </row>
    <row r="39" spans="1:13" ht="18.75" customHeight="1" thickBot="1" x14ac:dyDescent="0.3">
      <c r="A39" s="301"/>
      <c r="B39" s="293"/>
      <c r="C39" s="52">
        <v>2</v>
      </c>
      <c r="D39" s="59"/>
      <c r="E39" s="60"/>
      <c r="F39" s="60"/>
      <c r="G39" s="60"/>
      <c r="H39" s="60"/>
      <c r="I39" s="60"/>
      <c r="J39" s="60"/>
      <c r="K39" s="60"/>
      <c r="L39" s="95"/>
      <c r="M39" s="272"/>
    </row>
    <row r="40" spans="1:13" ht="18.75" customHeight="1" thickBot="1" x14ac:dyDescent="0.3">
      <c r="A40" s="301"/>
      <c r="B40" s="293"/>
      <c r="C40" s="52">
        <v>3</v>
      </c>
      <c r="D40" s="59"/>
      <c r="E40" s="60"/>
      <c r="F40" s="60"/>
      <c r="G40" s="60"/>
      <c r="H40" s="60"/>
      <c r="I40" s="60"/>
      <c r="J40" s="60"/>
      <c r="K40" s="60"/>
      <c r="L40" s="95"/>
      <c r="M40" s="272"/>
    </row>
    <row r="41" spans="1:13" ht="18.75" customHeight="1" thickBot="1" x14ac:dyDescent="0.3">
      <c r="A41" s="301"/>
      <c r="B41" s="293"/>
      <c r="C41" s="52">
        <v>4</v>
      </c>
      <c r="D41" s="59"/>
      <c r="E41" s="60"/>
      <c r="F41" s="60"/>
      <c r="G41" s="60"/>
      <c r="H41" s="60"/>
      <c r="I41" s="60"/>
      <c r="J41" s="60"/>
      <c r="K41" s="60"/>
      <c r="L41" s="95"/>
      <c r="M41" s="272"/>
    </row>
    <row r="42" spans="1:13" ht="18.75" customHeight="1" thickBot="1" x14ac:dyDescent="0.3">
      <c r="A42" s="301"/>
      <c r="B42" s="305"/>
      <c r="C42" s="55">
        <v>5</v>
      </c>
      <c r="D42" s="96"/>
      <c r="E42" s="97"/>
      <c r="F42" s="97"/>
      <c r="G42" s="97"/>
      <c r="H42" s="97"/>
      <c r="I42" s="97"/>
      <c r="J42" s="97"/>
      <c r="K42" s="97"/>
      <c r="L42" s="98"/>
      <c r="M42" s="272"/>
    </row>
    <row r="43" spans="1:13" ht="18.75" customHeight="1" thickBot="1" x14ac:dyDescent="0.3">
      <c r="A43" s="301"/>
      <c r="B43" s="295" t="s">
        <v>2</v>
      </c>
      <c r="C43" s="8">
        <v>1</v>
      </c>
      <c r="D43" s="65"/>
      <c r="E43" s="66"/>
      <c r="F43" s="66"/>
      <c r="G43" s="66"/>
      <c r="H43" s="66"/>
      <c r="I43" s="66"/>
      <c r="J43" s="66"/>
      <c r="K43" s="66"/>
      <c r="L43" s="67"/>
      <c r="M43" s="269">
        <f>SUM(D43:L43)+SUM(D44:L44)+SUM(D45:L45)+SUM(D46:L46)+SUM(D47:L47)</f>
        <v>0</v>
      </c>
    </row>
    <row r="44" spans="1:13" ht="18.75" customHeight="1" thickBot="1" x14ac:dyDescent="0.3">
      <c r="A44" s="301"/>
      <c r="B44" s="296"/>
      <c r="C44" s="5">
        <v>2</v>
      </c>
      <c r="D44" s="68"/>
      <c r="E44" s="69"/>
      <c r="F44" s="69"/>
      <c r="G44" s="69"/>
      <c r="H44" s="69"/>
      <c r="I44" s="69"/>
      <c r="J44" s="69"/>
      <c r="K44" s="69"/>
      <c r="L44" s="70"/>
      <c r="M44" s="270"/>
    </row>
    <row r="45" spans="1:13" ht="18.75" customHeight="1" thickBot="1" x14ac:dyDescent="0.3">
      <c r="A45" s="301"/>
      <c r="B45" s="296"/>
      <c r="C45" s="5">
        <v>3</v>
      </c>
      <c r="D45" s="68"/>
      <c r="E45" s="69"/>
      <c r="F45" s="69"/>
      <c r="G45" s="69"/>
      <c r="H45" s="69"/>
      <c r="I45" s="69"/>
      <c r="J45" s="69"/>
      <c r="K45" s="69"/>
      <c r="L45" s="70"/>
      <c r="M45" s="270"/>
    </row>
    <row r="46" spans="1:13" ht="18.75" customHeight="1" thickBot="1" x14ac:dyDescent="0.3">
      <c r="A46" s="301"/>
      <c r="B46" s="296"/>
      <c r="C46" s="5">
        <v>4</v>
      </c>
      <c r="D46" s="68"/>
      <c r="E46" s="69"/>
      <c r="F46" s="69"/>
      <c r="G46" s="69"/>
      <c r="H46" s="69"/>
      <c r="I46" s="69"/>
      <c r="J46" s="69"/>
      <c r="K46" s="69"/>
      <c r="L46" s="70"/>
      <c r="M46" s="270"/>
    </row>
    <row r="47" spans="1:13" ht="18.75" customHeight="1" thickBot="1" x14ac:dyDescent="0.3">
      <c r="A47" s="301"/>
      <c r="B47" s="297"/>
      <c r="C47" s="9">
        <v>5</v>
      </c>
      <c r="D47" s="71"/>
      <c r="E47" s="72"/>
      <c r="F47" s="72"/>
      <c r="G47" s="72"/>
      <c r="H47" s="72"/>
      <c r="I47" s="72"/>
      <c r="J47" s="72"/>
      <c r="K47" s="72"/>
      <c r="L47" s="73"/>
      <c r="M47" s="270"/>
    </row>
    <row r="48" spans="1:13" ht="18.75" customHeight="1" thickBot="1" x14ac:dyDescent="0.3">
      <c r="A48" s="301"/>
      <c r="B48" s="292" t="s">
        <v>3</v>
      </c>
      <c r="C48" s="51">
        <v>1</v>
      </c>
      <c r="D48" s="56"/>
      <c r="E48" s="57"/>
      <c r="F48" s="57"/>
      <c r="G48" s="57"/>
      <c r="H48" s="57"/>
      <c r="I48" s="57"/>
      <c r="J48" s="57"/>
      <c r="K48" s="57"/>
      <c r="L48" s="58"/>
      <c r="M48" s="271">
        <f>SUM(D48:L48)+SUM(D49:L49)+SUM(D50:L50)+SUM(D51:L51)+SUM(D52:L52)</f>
        <v>0</v>
      </c>
    </row>
    <row r="49" spans="1:13" ht="18.75" customHeight="1" thickBot="1" x14ac:dyDescent="0.3">
      <c r="A49" s="301"/>
      <c r="B49" s="293"/>
      <c r="C49" s="52">
        <v>2</v>
      </c>
      <c r="D49" s="59"/>
      <c r="E49" s="60"/>
      <c r="F49" s="60"/>
      <c r="G49" s="60"/>
      <c r="H49" s="60"/>
      <c r="I49" s="60"/>
      <c r="J49" s="60"/>
      <c r="K49" s="60"/>
      <c r="L49" s="61"/>
      <c r="M49" s="272"/>
    </row>
    <row r="50" spans="1:13" ht="18.75" customHeight="1" thickBot="1" x14ac:dyDescent="0.3">
      <c r="A50" s="301"/>
      <c r="B50" s="293"/>
      <c r="C50" s="52">
        <v>3</v>
      </c>
      <c r="D50" s="59"/>
      <c r="E50" s="60"/>
      <c r="F50" s="60"/>
      <c r="G50" s="60"/>
      <c r="H50" s="60"/>
      <c r="I50" s="60"/>
      <c r="J50" s="60"/>
      <c r="K50" s="60"/>
      <c r="L50" s="61"/>
      <c r="M50" s="272"/>
    </row>
    <row r="51" spans="1:13" ht="18.75" customHeight="1" thickBot="1" x14ac:dyDescent="0.3">
      <c r="A51" s="301"/>
      <c r="B51" s="293"/>
      <c r="C51" s="52">
        <v>4</v>
      </c>
      <c r="D51" s="59"/>
      <c r="E51" s="60"/>
      <c r="F51" s="60"/>
      <c r="G51" s="60"/>
      <c r="H51" s="60"/>
      <c r="I51" s="60"/>
      <c r="J51" s="60"/>
      <c r="K51" s="60"/>
      <c r="L51" s="61"/>
      <c r="M51" s="272"/>
    </row>
    <row r="52" spans="1:13" ht="18.75" customHeight="1" thickBot="1" x14ac:dyDescent="0.3">
      <c r="A52" s="301"/>
      <c r="B52" s="294"/>
      <c r="C52" s="53">
        <v>5</v>
      </c>
      <c r="D52" s="62"/>
      <c r="E52" s="63"/>
      <c r="F52" s="63"/>
      <c r="G52" s="63"/>
      <c r="H52" s="63"/>
      <c r="I52" s="63"/>
      <c r="J52" s="63"/>
      <c r="K52" s="63"/>
      <c r="L52" s="64"/>
      <c r="M52" s="272"/>
    </row>
    <row r="53" spans="1:13" ht="18.75" customHeight="1" thickBot="1" x14ac:dyDescent="0.3">
      <c r="A53" s="301"/>
      <c r="B53" s="295" t="s">
        <v>4</v>
      </c>
      <c r="C53" s="12">
        <v>1</v>
      </c>
      <c r="D53" s="65"/>
      <c r="E53" s="66"/>
      <c r="F53" s="66"/>
      <c r="G53" s="66"/>
      <c r="H53" s="66"/>
      <c r="I53" s="66"/>
      <c r="J53" s="66"/>
      <c r="K53" s="66"/>
      <c r="L53" s="67"/>
      <c r="M53" s="269">
        <f>SUM(D53:L53)+SUM(D54:L54)+SUM(D55:L55)+SUM(D56:L56)+SUM(D57:L57)</f>
        <v>0</v>
      </c>
    </row>
    <row r="54" spans="1:13" ht="18.75" customHeight="1" thickBot="1" x14ac:dyDescent="0.3">
      <c r="A54" s="301"/>
      <c r="B54" s="296"/>
      <c r="C54" s="4">
        <v>2</v>
      </c>
      <c r="D54" s="68"/>
      <c r="E54" s="69"/>
      <c r="F54" s="69"/>
      <c r="G54" s="69"/>
      <c r="H54" s="69"/>
      <c r="I54" s="69"/>
      <c r="J54" s="69"/>
      <c r="K54" s="69"/>
      <c r="L54" s="70"/>
      <c r="M54" s="270"/>
    </row>
    <row r="55" spans="1:13" ht="18.75" customHeight="1" thickBot="1" x14ac:dyDescent="0.3">
      <c r="A55" s="301"/>
      <c r="B55" s="296"/>
      <c r="C55" s="4">
        <v>3</v>
      </c>
      <c r="D55" s="68"/>
      <c r="E55" s="69"/>
      <c r="F55" s="69"/>
      <c r="G55" s="69"/>
      <c r="H55" s="69"/>
      <c r="I55" s="69"/>
      <c r="J55" s="69"/>
      <c r="K55" s="69"/>
      <c r="L55" s="70"/>
      <c r="M55" s="270"/>
    </row>
    <row r="56" spans="1:13" ht="18.75" customHeight="1" thickBot="1" x14ac:dyDescent="0.3">
      <c r="A56" s="301"/>
      <c r="B56" s="296"/>
      <c r="C56" s="4">
        <v>4</v>
      </c>
      <c r="D56" s="68"/>
      <c r="E56" s="69"/>
      <c r="F56" s="69"/>
      <c r="G56" s="69"/>
      <c r="H56" s="69"/>
      <c r="I56" s="69"/>
      <c r="J56" s="69"/>
      <c r="K56" s="69"/>
      <c r="L56" s="70"/>
      <c r="M56" s="270"/>
    </row>
    <row r="57" spans="1:13" ht="18.75" customHeight="1" thickBot="1" x14ac:dyDescent="0.3">
      <c r="A57" s="301"/>
      <c r="B57" s="297"/>
      <c r="C57" s="13">
        <v>5</v>
      </c>
      <c r="D57" s="71"/>
      <c r="E57" s="72"/>
      <c r="F57" s="72"/>
      <c r="G57" s="72"/>
      <c r="H57" s="72"/>
      <c r="I57" s="72"/>
      <c r="J57" s="72"/>
      <c r="K57" s="72"/>
      <c r="L57" s="73"/>
      <c r="M57" s="270"/>
    </row>
    <row r="58" spans="1:13" ht="18.75" customHeight="1" thickBot="1" x14ac:dyDescent="0.3">
      <c r="A58" s="301"/>
      <c r="B58" s="292" t="s">
        <v>5</v>
      </c>
      <c r="C58" s="51">
        <v>1</v>
      </c>
      <c r="D58" s="56"/>
      <c r="E58" s="57"/>
      <c r="F58" s="57"/>
      <c r="G58" s="57"/>
      <c r="H58" s="57"/>
      <c r="I58" s="57"/>
      <c r="J58" s="57"/>
      <c r="K58" s="57"/>
      <c r="L58" s="58"/>
      <c r="M58" s="271">
        <f>SUM(D58:L58)+SUM(D59:L59)+SUM(D60:L60)+SUM(D61:L61)+SUM(D62:L62)</f>
        <v>0</v>
      </c>
    </row>
    <row r="59" spans="1:13" ht="18.75" customHeight="1" thickBot="1" x14ac:dyDescent="0.3">
      <c r="A59" s="301"/>
      <c r="B59" s="293"/>
      <c r="C59" s="52">
        <v>2</v>
      </c>
      <c r="D59" s="59"/>
      <c r="E59" s="60"/>
      <c r="F59" s="60"/>
      <c r="G59" s="60"/>
      <c r="H59" s="60"/>
      <c r="I59" s="60"/>
      <c r="J59" s="60"/>
      <c r="K59" s="60"/>
      <c r="L59" s="61"/>
      <c r="M59" s="272"/>
    </row>
    <row r="60" spans="1:13" ht="18.75" customHeight="1" thickBot="1" x14ac:dyDescent="0.3">
      <c r="A60" s="301"/>
      <c r="B60" s="293"/>
      <c r="C60" s="52">
        <v>3</v>
      </c>
      <c r="D60" s="59"/>
      <c r="E60" s="60"/>
      <c r="F60" s="60"/>
      <c r="G60" s="60"/>
      <c r="H60" s="60"/>
      <c r="I60" s="60"/>
      <c r="J60" s="60"/>
      <c r="K60" s="60"/>
      <c r="L60" s="61"/>
      <c r="M60" s="272"/>
    </row>
    <row r="61" spans="1:13" ht="18.75" customHeight="1" thickBot="1" x14ac:dyDescent="0.3">
      <c r="A61" s="301"/>
      <c r="B61" s="293"/>
      <c r="C61" s="52">
        <v>4</v>
      </c>
      <c r="D61" s="59"/>
      <c r="E61" s="60"/>
      <c r="F61" s="60"/>
      <c r="G61" s="60"/>
      <c r="H61" s="60"/>
      <c r="I61" s="60"/>
      <c r="J61" s="60"/>
      <c r="K61" s="60"/>
      <c r="L61" s="61"/>
      <c r="M61" s="272"/>
    </row>
    <row r="62" spans="1:13" ht="18.75" customHeight="1" thickBot="1" x14ac:dyDescent="0.3">
      <c r="A62" s="301"/>
      <c r="B62" s="294"/>
      <c r="C62" s="53">
        <v>5</v>
      </c>
      <c r="D62" s="62"/>
      <c r="E62" s="63"/>
      <c r="F62" s="63"/>
      <c r="G62" s="63"/>
      <c r="H62" s="63"/>
      <c r="I62" s="63"/>
      <c r="J62" s="63"/>
      <c r="K62" s="63"/>
      <c r="L62" s="64"/>
      <c r="M62" s="273"/>
    </row>
    <row r="63" spans="1:13" ht="18.75" customHeight="1" thickTop="1" x14ac:dyDescent="0.25">
      <c r="A63" s="302"/>
      <c r="B63" s="259" t="s">
        <v>18</v>
      </c>
      <c r="C63" s="14">
        <v>1</v>
      </c>
      <c r="D63" s="74">
        <f t="shared" ref="D63:L67" si="7">SUM(D38,D43,D48,D53,D58)</f>
        <v>0</v>
      </c>
      <c r="E63" s="75">
        <f t="shared" si="7"/>
        <v>0</v>
      </c>
      <c r="F63" s="75">
        <f t="shared" si="7"/>
        <v>0</v>
      </c>
      <c r="G63" s="75">
        <f t="shared" si="7"/>
        <v>0</v>
      </c>
      <c r="H63" s="75">
        <f t="shared" si="7"/>
        <v>0</v>
      </c>
      <c r="I63" s="75">
        <f t="shared" si="7"/>
        <v>0</v>
      </c>
      <c r="J63" s="75">
        <f t="shared" si="7"/>
        <v>0</v>
      </c>
      <c r="K63" s="75">
        <f t="shared" si="7"/>
        <v>0</v>
      </c>
      <c r="L63" s="76">
        <f t="shared" si="7"/>
        <v>0</v>
      </c>
      <c r="M63" s="261"/>
    </row>
    <row r="64" spans="1:13" ht="18.75" customHeight="1" x14ac:dyDescent="0.25">
      <c r="A64" s="302"/>
      <c r="B64" s="260"/>
      <c r="C64" s="4">
        <v>2</v>
      </c>
      <c r="D64" s="68">
        <f>SUM(D39,D44,D49,D54,D59)</f>
        <v>0</v>
      </c>
      <c r="E64" s="69">
        <f t="shared" si="7"/>
        <v>0</v>
      </c>
      <c r="F64" s="69">
        <f t="shared" si="7"/>
        <v>0</v>
      </c>
      <c r="G64" s="69">
        <f t="shared" si="7"/>
        <v>0</v>
      </c>
      <c r="H64" s="69">
        <f t="shared" si="7"/>
        <v>0</v>
      </c>
      <c r="I64" s="69">
        <f t="shared" si="7"/>
        <v>0</v>
      </c>
      <c r="J64" s="69">
        <f t="shared" si="7"/>
        <v>0</v>
      </c>
      <c r="K64" s="69">
        <f t="shared" si="7"/>
        <v>0</v>
      </c>
      <c r="L64" s="70">
        <f t="shared" si="7"/>
        <v>0</v>
      </c>
      <c r="M64" s="262"/>
    </row>
    <row r="65" spans="1:13" ht="18.75" customHeight="1" x14ac:dyDescent="0.25">
      <c r="A65" s="302"/>
      <c r="B65" s="260"/>
      <c r="C65" s="4">
        <v>3</v>
      </c>
      <c r="D65" s="68">
        <f>SUM(D40,D45,D50,D55,D60)</f>
        <v>0</v>
      </c>
      <c r="E65" s="69">
        <f t="shared" si="7"/>
        <v>0</v>
      </c>
      <c r="F65" s="69">
        <f t="shared" si="7"/>
        <v>0</v>
      </c>
      <c r="G65" s="69">
        <f t="shared" si="7"/>
        <v>0</v>
      </c>
      <c r="H65" s="69">
        <f t="shared" si="7"/>
        <v>0</v>
      </c>
      <c r="I65" s="69">
        <f t="shared" si="7"/>
        <v>0</v>
      </c>
      <c r="J65" s="69">
        <f t="shared" si="7"/>
        <v>0</v>
      </c>
      <c r="K65" s="69">
        <f t="shared" si="7"/>
        <v>0</v>
      </c>
      <c r="L65" s="70">
        <f t="shared" si="7"/>
        <v>0</v>
      </c>
      <c r="M65" s="262"/>
    </row>
    <row r="66" spans="1:13" ht="18.75" customHeight="1" x14ac:dyDescent="0.25">
      <c r="A66" s="302"/>
      <c r="B66" s="260"/>
      <c r="C66" s="4">
        <v>4</v>
      </c>
      <c r="D66" s="68">
        <f>SUM(D41,D46,D51,D56,D61)</f>
        <v>0</v>
      </c>
      <c r="E66" s="69">
        <f t="shared" si="7"/>
        <v>0</v>
      </c>
      <c r="F66" s="69">
        <f t="shared" si="7"/>
        <v>0</v>
      </c>
      <c r="G66" s="69">
        <f t="shared" si="7"/>
        <v>0</v>
      </c>
      <c r="H66" s="69">
        <f t="shared" si="7"/>
        <v>0</v>
      </c>
      <c r="I66" s="69">
        <f t="shared" si="7"/>
        <v>0</v>
      </c>
      <c r="J66" s="69">
        <f t="shared" si="7"/>
        <v>0</v>
      </c>
      <c r="K66" s="69">
        <f t="shared" si="7"/>
        <v>0</v>
      </c>
      <c r="L66" s="70">
        <f t="shared" si="7"/>
        <v>0</v>
      </c>
      <c r="M66" s="262"/>
    </row>
    <row r="67" spans="1:13" ht="18.75" customHeight="1" thickBot="1" x14ac:dyDescent="0.3">
      <c r="A67" s="302"/>
      <c r="B67" s="260"/>
      <c r="C67" s="15">
        <v>5</v>
      </c>
      <c r="D67" s="77">
        <f>SUM(D42,D47,D52,D57,D62)</f>
        <v>0</v>
      </c>
      <c r="E67" s="78">
        <f t="shared" si="7"/>
        <v>0</v>
      </c>
      <c r="F67" s="78">
        <f t="shared" si="7"/>
        <v>0</v>
      </c>
      <c r="G67" s="78">
        <f t="shared" si="7"/>
        <v>0</v>
      </c>
      <c r="H67" s="78">
        <f t="shared" si="7"/>
        <v>0</v>
      </c>
      <c r="I67" s="78">
        <f t="shared" si="7"/>
        <v>0</v>
      </c>
      <c r="J67" s="78">
        <f t="shared" si="7"/>
        <v>0</v>
      </c>
      <c r="K67" s="78">
        <f t="shared" si="7"/>
        <v>0</v>
      </c>
      <c r="L67" s="79">
        <f t="shared" si="7"/>
        <v>0</v>
      </c>
      <c r="M67" s="262"/>
    </row>
    <row r="68" spans="1:13" ht="18.75" hidden="1" customHeight="1" thickTop="1" x14ac:dyDescent="0.25">
      <c r="A68" s="302"/>
      <c r="B68" s="260"/>
      <c r="C68" s="26" t="s">
        <v>23</v>
      </c>
      <c r="D68" s="80">
        <f>COUNTIF(D38:D62,"&gt;0")</f>
        <v>0</v>
      </c>
      <c r="E68" s="81">
        <f t="shared" ref="E68:L68" si="8">COUNTIF(E38:E62,"&gt;0")</f>
        <v>0</v>
      </c>
      <c r="F68" s="81">
        <f t="shared" si="8"/>
        <v>0</v>
      </c>
      <c r="G68" s="81">
        <f t="shared" si="8"/>
        <v>0</v>
      </c>
      <c r="H68" s="81">
        <f t="shared" si="8"/>
        <v>0</v>
      </c>
      <c r="I68" s="81">
        <f t="shared" si="8"/>
        <v>0</v>
      </c>
      <c r="J68" s="81">
        <f t="shared" si="8"/>
        <v>0</v>
      </c>
      <c r="K68" s="81">
        <f t="shared" si="8"/>
        <v>0</v>
      </c>
      <c r="L68" s="82">
        <f t="shared" si="8"/>
        <v>0</v>
      </c>
      <c r="M68" s="306"/>
    </row>
    <row r="69" spans="1:13" ht="18.75" hidden="1" customHeight="1" thickBot="1" x14ac:dyDescent="0.3">
      <c r="A69" s="302"/>
      <c r="B69" s="260"/>
      <c r="C69" s="27" t="s">
        <v>24</v>
      </c>
      <c r="D69" s="83">
        <f>COUNTIF(D38:D62,"&lt;0")</f>
        <v>0</v>
      </c>
      <c r="E69" s="84">
        <f t="shared" ref="E69:L69" si="9">COUNTIF(E38:E62,"&lt;0")</f>
        <v>0</v>
      </c>
      <c r="F69" s="84">
        <f t="shared" si="9"/>
        <v>0</v>
      </c>
      <c r="G69" s="84">
        <f t="shared" si="9"/>
        <v>0</v>
      </c>
      <c r="H69" s="84">
        <f t="shared" si="9"/>
        <v>0</v>
      </c>
      <c r="I69" s="84">
        <f t="shared" si="9"/>
        <v>0</v>
      </c>
      <c r="J69" s="84">
        <f t="shared" si="9"/>
        <v>0</v>
      </c>
      <c r="K69" s="84">
        <f t="shared" si="9"/>
        <v>0</v>
      </c>
      <c r="L69" s="85">
        <f t="shared" si="9"/>
        <v>0</v>
      </c>
      <c r="M69" s="307"/>
    </row>
    <row r="70" spans="1:13" ht="18.75" hidden="1" customHeight="1" thickTop="1" x14ac:dyDescent="0.25">
      <c r="A70" s="302"/>
      <c r="B70" s="260"/>
      <c r="C70" s="28" t="s">
        <v>23</v>
      </c>
      <c r="D70" s="86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87">
        <f t="shared" si="10"/>
        <v>0</v>
      </c>
      <c r="F70" s="87">
        <f t="shared" si="10"/>
        <v>0</v>
      </c>
      <c r="G70" s="87">
        <f t="shared" si="10"/>
        <v>0</v>
      </c>
      <c r="H70" s="87">
        <f t="shared" si="10"/>
        <v>0</v>
      </c>
      <c r="I70" s="87">
        <f t="shared" si="10"/>
        <v>0</v>
      </c>
      <c r="J70" s="87">
        <f t="shared" si="10"/>
        <v>0</v>
      </c>
      <c r="K70" s="87">
        <f t="shared" si="10"/>
        <v>0</v>
      </c>
      <c r="L70" s="88">
        <f t="shared" si="10"/>
        <v>0</v>
      </c>
      <c r="M70" s="284"/>
    </row>
    <row r="71" spans="1:13" ht="18.75" hidden="1" customHeight="1" thickBot="1" x14ac:dyDescent="0.3">
      <c r="A71" s="302"/>
      <c r="B71" s="260"/>
      <c r="C71" s="34" t="s">
        <v>24</v>
      </c>
      <c r="D71" s="89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90">
        <f t="shared" si="11"/>
        <v>0</v>
      </c>
      <c r="F71" s="90">
        <f t="shared" si="11"/>
        <v>0</v>
      </c>
      <c r="G71" s="90">
        <f t="shared" si="11"/>
        <v>0</v>
      </c>
      <c r="H71" s="90">
        <f t="shared" si="11"/>
        <v>0</v>
      </c>
      <c r="I71" s="90">
        <f t="shared" si="11"/>
        <v>0</v>
      </c>
      <c r="J71" s="90">
        <f t="shared" si="11"/>
        <v>0</v>
      </c>
      <c r="K71" s="90">
        <f t="shared" si="11"/>
        <v>0</v>
      </c>
      <c r="L71" s="91">
        <f t="shared" si="11"/>
        <v>0</v>
      </c>
      <c r="M71" s="285"/>
    </row>
    <row r="72" spans="1:13" ht="26.25" customHeight="1" thickTop="1" thickBot="1" x14ac:dyDescent="0.4">
      <c r="A72" s="303"/>
      <c r="B72" s="298" t="s">
        <v>0</v>
      </c>
      <c r="C72" s="299"/>
      <c r="D72" s="128">
        <f>SUM(D63:D67)</f>
        <v>0</v>
      </c>
      <c r="E72" s="129">
        <f t="shared" ref="E72:L72" si="12">SUM(E63:E67)</f>
        <v>0</v>
      </c>
      <c r="F72" s="129">
        <f t="shared" si="12"/>
        <v>0</v>
      </c>
      <c r="G72" s="129">
        <f t="shared" si="12"/>
        <v>0</v>
      </c>
      <c r="H72" s="129">
        <f t="shared" si="12"/>
        <v>0</v>
      </c>
      <c r="I72" s="129">
        <f t="shared" si="12"/>
        <v>0</v>
      </c>
      <c r="J72" s="129">
        <f t="shared" si="12"/>
        <v>0</v>
      </c>
      <c r="K72" s="129">
        <f t="shared" si="12"/>
        <v>0</v>
      </c>
      <c r="L72" s="130">
        <f t="shared" si="12"/>
        <v>0</v>
      </c>
      <c r="M72" s="116">
        <f>SUM(D72:L72)</f>
        <v>0</v>
      </c>
    </row>
    <row r="73" spans="1:13" ht="9.75" customHeight="1" thickBot="1" x14ac:dyDescent="0.4">
      <c r="D73" s="99"/>
      <c r="E73" s="99"/>
      <c r="F73" s="99"/>
      <c r="G73" s="99"/>
      <c r="H73" s="99"/>
      <c r="I73" s="99"/>
      <c r="J73" s="99"/>
      <c r="K73" s="99"/>
      <c r="L73" s="99"/>
      <c r="M73" s="118"/>
    </row>
    <row r="74" spans="1:13" ht="18.75" customHeight="1" thickBot="1" x14ac:dyDescent="0.3">
      <c r="A74" s="300" t="s">
        <v>20</v>
      </c>
      <c r="B74" s="304" t="s">
        <v>1</v>
      </c>
      <c r="C74" s="54">
        <v>1</v>
      </c>
      <c r="D74" s="92"/>
      <c r="E74" s="93"/>
      <c r="F74" s="93"/>
      <c r="G74" s="93"/>
      <c r="H74" s="93"/>
      <c r="I74" s="93"/>
      <c r="J74" s="93"/>
      <c r="K74" s="93"/>
      <c r="L74" s="94"/>
      <c r="M74" s="271">
        <f>SUM(D74:L74)+SUM(D75:L75)+SUM(D76:L76)+SUM(D77:L77)+SUM(D78:L78)</f>
        <v>0</v>
      </c>
    </row>
    <row r="75" spans="1:13" ht="18.75" customHeight="1" thickBot="1" x14ac:dyDescent="0.3">
      <c r="A75" s="301"/>
      <c r="B75" s="293"/>
      <c r="C75" s="52">
        <v>2</v>
      </c>
      <c r="D75" s="59"/>
      <c r="E75" s="60"/>
      <c r="F75" s="60"/>
      <c r="G75" s="60"/>
      <c r="H75" s="60"/>
      <c r="I75" s="60"/>
      <c r="J75" s="60"/>
      <c r="K75" s="60"/>
      <c r="L75" s="95"/>
      <c r="M75" s="272"/>
    </row>
    <row r="76" spans="1:13" ht="18.75" customHeight="1" thickBot="1" x14ac:dyDescent="0.3">
      <c r="A76" s="301"/>
      <c r="B76" s="293"/>
      <c r="C76" s="52">
        <v>3</v>
      </c>
      <c r="D76" s="59"/>
      <c r="E76" s="60"/>
      <c r="F76" s="60"/>
      <c r="G76" s="60"/>
      <c r="H76" s="60"/>
      <c r="I76" s="60"/>
      <c r="J76" s="60"/>
      <c r="K76" s="60"/>
      <c r="L76" s="95"/>
      <c r="M76" s="272"/>
    </row>
    <row r="77" spans="1:13" ht="18.75" customHeight="1" thickBot="1" x14ac:dyDescent="0.3">
      <c r="A77" s="301"/>
      <c r="B77" s="293"/>
      <c r="C77" s="52">
        <v>4</v>
      </c>
      <c r="D77" s="59"/>
      <c r="E77" s="60"/>
      <c r="F77" s="60"/>
      <c r="G77" s="60"/>
      <c r="H77" s="60"/>
      <c r="I77" s="60"/>
      <c r="J77" s="60"/>
      <c r="K77" s="60"/>
      <c r="L77" s="95"/>
      <c r="M77" s="272"/>
    </row>
    <row r="78" spans="1:13" ht="18.75" customHeight="1" thickBot="1" x14ac:dyDescent="0.3">
      <c r="A78" s="301"/>
      <c r="B78" s="305"/>
      <c r="C78" s="55">
        <v>5</v>
      </c>
      <c r="D78" s="96"/>
      <c r="E78" s="97"/>
      <c r="F78" s="97"/>
      <c r="G78" s="97"/>
      <c r="H78" s="97"/>
      <c r="I78" s="97"/>
      <c r="J78" s="97"/>
      <c r="K78" s="97"/>
      <c r="L78" s="98"/>
      <c r="M78" s="272"/>
    </row>
    <row r="79" spans="1:13" ht="18.75" customHeight="1" thickBot="1" x14ac:dyDescent="0.3">
      <c r="A79" s="301"/>
      <c r="B79" s="295" t="s">
        <v>2</v>
      </c>
      <c r="C79" s="8">
        <v>1</v>
      </c>
      <c r="D79" s="65"/>
      <c r="E79" s="66"/>
      <c r="F79" s="66"/>
      <c r="G79" s="66"/>
      <c r="H79" s="66"/>
      <c r="I79" s="66"/>
      <c r="J79" s="66"/>
      <c r="K79" s="66"/>
      <c r="L79" s="67"/>
      <c r="M79" s="269">
        <f>SUM(D79:L79)+SUM(D80:L80)+SUM(D81:L81)+SUM(D82:L82)+SUM(D83:L83)</f>
        <v>0</v>
      </c>
    </row>
    <row r="80" spans="1:13" ht="18.75" customHeight="1" thickBot="1" x14ac:dyDescent="0.3">
      <c r="A80" s="301"/>
      <c r="B80" s="296"/>
      <c r="C80" s="5">
        <v>2</v>
      </c>
      <c r="D80" s="68"/>
      <c r="E80" s="69"/>
      <c r="F80" s="69"/>
      <c r="G80" s="69"/>
      <c r="H80" s="69"/>
      <c r="I80" s="69"/>
      <c r="J80" s="69"/>
      <c r="K80" s="69"/>
      <c r="L80" s="70"/>
      <c r="M80" s="270"/>
    </row>
    <row r="81" spans="1:13" ht="18.75" customHeight="1" thickBot="1" x14ac:dyDescent="0.3">
      <c r="A81" s="301"/>
      <c r="B81" s="296"/>
      <c r="C81" s="5">
        <v>3</v>
      </c>
      <c r="D81" s="68"/>
      <c r="E81" s="69"/>
      <c r="F81" s="69"/>
      <c r="G81" s="69"/>
      <c r="H81" s="69"/>
      <c r="I81" s="69"/>
      <c r="J81" s="69"/>
      <c r="K81" s="69"/>
      <c r="L81" s="70"/>
      <c r="M81" s="270"/>
    </row>
    <row r="82" spans="1:13" ht="18.75" customHeight="1" thickBot="1" x14ac:dyDescent="0.3">
      <c r="A82" s="301"/>
      <c r="B82" s="296"/>
      <c r="C82" s="5">
        <v>4</v>
      </c>
      <c r="D82" s="68"/>
      <c r="E82" s="69"/>
      <c r="F82" s="69"/>
      <c r="G82" s="69"/>
      <c r="H82" s="69"/>
      <c r="I82" s="69"/>
      <c r="J82" s="69"/>
      <c r="K82" s="69"/>
      <c r="L82" s="70"/>
      <c r="M82" s="270"/>
    </row>
    <row r="83" spans="1:13" ht="18.75" customHeight="1" thickBot="1" x14ac:dyDescent="0.3">
      <c r="A83" s="301"/>
      <c r="B83" s="297"/>
      <c r="C83" s="9">
        <v>5</v>
      </c>
      <c r="D83" s="71"/>
      <c r="E83" s="72"/>
      <c r="F83" s="72"/>
      <c r="G83" s="72"/>
      <c r="H83" s="72"/>
      <c r="I83" s="72"/>
      <c r="J83" s="72"/>
      <c r="K83" s="72"/>
      <c r="L83" s="73"/>
      <c r="M83" s="270"/>
    </row>
    <row r="84" spans="1:13" ht="18.75" customHeight="1" thickBot="1" x14ac:dyDescent="0.3">
      <c r="A84" s="301"/>
      <c r="B84" s="292" t="s">
        <v>3</v>
      </c>
      <c r="C84" s="51">
        <v>1</v>
      </c>
      <c r="D84" s="56"/>
      <c r="E84" s="57"/>
      <c r="F84" s="57"/>
      <c r="G84" s="57"/>
      <c r="H84" s="57"/>
      <c r="I84" s="57"/>
      <c r="J84" s="57"/>
      <c r="K84" s="57"/>
      <c r="L84" s="58"/>
      <c r="M84" s="271">
        <f>SUM(D84:L84)+SUM(D85:L85)+SUM(D86:L86)+SUM(D87:L87)+SUM(D88:L88)</f>
        <v>0</v>
      </c>
    </row>
    <row r="85" spans="1:13" ht="18.75" customHeight="1" thickBot="1" x14ac:dyDescent="0.3">
      <c r="A85" s="301"/>
      <c r="B85" s="293"/>
      <c r="C85" s="52">
        <v>2</v>
      </c>
      <c r="D85" s="59"/>
      <c r="E85" s="60"/>
      <c r="F85" s="60"/>
      <c r="G85" s="60"/>
      <c r="H85" s="60"/>
      <c r="I85" s="60"/>
      <c r="J85" s="60"/>
      <c r="K85" s="60"/>
      <c r="L85" s="61"/>
      <c r="M85" s="272"/>
    </row>
    <row r="86" spans="1:13" ht="18.75" customHeight="1" thickBot="1" x14ac:dyDescent="0.3">
      <c r="A86" s="301"/>
      <c r="B86" s="293"/>
      <c r="C86" s="52">
        <v>3</v>
      </c>
      <c r="D86" s="59"/>
      <c r="E86" s="60"/>
      <c r="F86" s="60"/>
      <c r="G86" s="60"/>
      <c r="H86" s="60"/>
      <c r="I86" s="60"/>
      <c r="J86" s="60"/>
      <c r="K86" s="60"/>
      <c r="L86" s="61"/>
      <c r="M86" s="272"/>
    </row>
    <row r="87" spans="1:13" ht="18.75" customHeight="1" thickBot="1" x14ac:dyDescent="0.3">
      <c r="A87" s="301"/>
      <c r="B87" s="293"/>
      <c r="C87" s="52">
        <v>4</v>
      </c>
      <c r="D87" s="59"/>
      <c r="E87" s="60"/>
      <c r="F87" s="60"/>
      <c r="G87" s="60"/>
      <c r="H87" s="60"/>
      <c r="I87" s="60"/>
      <c r="J87" s="60"/>
      <c r="K87" s="60"/>
      <c r="L87" s="61"/>
      <c r="M87" s="272"/>
    </row>
    <row r="88" spans="1:13" ht="18.75" customHeight="1" thickBot="1" x14ac:dyDescent="0.3">
      <c r="A88" s="301"/>
      <c r="B88" s="294"/>
      <c r="C88" s="53">
        <v>5</v>
      </c>
      <c r="D88" s="62"/>
      <c r="E88" s="63"/>
      <c r="F88" s="63"/>
      <c r="G88" s="63"/>
      <c r="H88" s="63"/>
      <c r="I88" s="63"/>
      <c r="J88" s="63"/>
      <c r="K88" s="63"/>
      <c r="L88" s="64"/>
      <c r="M88" s="272"/>
    </row>
    <row r="89" spans="1:13" ht="18.75" customHeight="1" thickBot="1" x14ac:dyDescent="0.3">
      <c r="A89" s="301"/>
      <c r="B89" s="295" t="s">
        <v>4</v>
      </c>
      <c r="C89" s="12">
        <v>1</v>
      </c>
      <c r="D89" s="65"/>
      <c r="E89" s="66"/>
      <c r="F89" s="66"/>
      <c r="G89" s="66"/>
      <c r="H89" s="66"/>
      <c r="I89" s="66"/>
      <c r="J89" s="66"/>
      <c r="K89" s="66"/>
      <c r="L89" s="67"/>
      <c r="M89" s="269">
        <f>SUM(D89:L89)+SUM(D90:L90)+SUM(D91:L91)+SUM(D92:L92)+SUM(D93:L93)</f>
        <v>0</v>
      </c>
    </row>
    <row r="90" spans="1:13" ht="18.75" customHeight="1" thickBot="1" x14ac:dyDescent="0.3">
      <c r="A90" s="301"/>
      <c r="B90" s="296"/>
      <c r="C90" s="4">
        <v>2</v>
      </c>
      <c r="D90" s="68"/>
      <c r="E90" s="69"/>
      <c r="F90" s="69"/>
      <c r="G90" s="69"/>
      <c r="H90" s="69"/>
      <c r="I90" s="69"/>
      <c r="J90" s="69"/>
      <c r="K90" s="69"/>
      <c r="L90" s="70"/>
      <c r="M90" s="270"/>
    </row>
    <row r="91" spans="1:13" ht="18.75" customHeight="1" thickBot="1" x14ac:dyDescent="0.3">
      <c r="A91" s="301"/>
      <c r="B91" s="296"/>
      <c r="C91" s="4">
        <v>3</v>
      </c>
      <c r="D91" s="68"/>
      <c r="E91" s="69"/>
      <c r="F91" s="69"/>
      <c r="G91" s="69"/>
      <c r="H91" s="69"/>
      <c r="I91" s="69"/>
      <c r="J91" s="69"/>
      <c r="K91" s="69"/>
      <c r="L91" s="70"/>
      <c r="M91" s="270"/>
    </row>
    <row r="92" spans="1:13" ht="18.75" customHeight="1" thickBot="1" x14ac:dyDescent="0.3">
      <c r="A92" s="301"/>
      <c r="B92" s="296"/>
      <c r="C92" s="4">
        <v>4</v>
      </c>
      <c r="D92" s="68"/>
      <c r="E92" s="69"/>
      <c r="F92" s="69"/>
      <c r="G92" s="69"/>
      <c r="H92" s="69"/>
      <c r="I92" s="69"/>
      <c r="J92" s="69"/>
      <c r="K92" s="69"/>
      <c r="L92" s="70"/>
      <c r="M92" s="270"/>
    </row>
    <row r="93" spans="1:13" ht="18.75" customHeight="1" thickBot="1" x14ac:dyDescent="0.3">
      <c r="A93" s="301"/>
      <c r="B93" s="297"/>
      <c r="C93" s="13">
        <v>5</v>
      </c>
      <c r="D93" s="71"/>
      <c r="E93" s="72"/>
      <c r="F93" s="72"/>
      <c r="G93" s="72"/>
      <c r="H93" s="72"/>
      <c r="I93" s="72"/>
      <c r="J93" s="72"/>
      <c r="K93" s="72"/>
      <c r="L93" s="73"/>
      <c r="M93" s="270"/>
    </row>
    <row r="94" spans="1:13" ht="18.75" customHeight="1" thickBot="1" x14ac:dyDescent="0.3">
      <c r="A94" s="301"/>
      <c r="B94" s="292" t="s">
        <v>5</v>
      </c>
      <c r="C94" s="51">
        <v>1</v>
      </c>
      <c r="D94" s="56"/>
      <c r="E94" s="57"/>
      <c r="F94" s="57"/>
      <c r="G94" s="57"/>
      <c r="H94" s="57"/>
      <c r="I94" s="57"/>
      <c r="J94" s="57"/>
      <c r="K94" s="57"/>
      <c r="L94" s="58"/>
      <c r="M94" s="271">
        <f>SUM(D94:L94)+SUM(D95:L95)+SUM(D96:L96)+SUM(D97:L97)+SUM(D98:L98)</f>
        <v>0</v>
      </c>
    </row>
    <row r="95" spans="1:13" ht="18.75" customHeight="1" thickBot="1" x14ac:dyDescent="0.3">
      <c r="A95" s="301"/>
      <c r="B95" s="293"/>
      <c r="C95" s="52">
        <v>2</v>
      </c>
      <c r="D95" s="59"/>
      <c r="E95" s="60"/>
      <c r="F95" s="60"/>
      <c r="G95" s="60"/>
      <c r="H95" s="60"/>
      <c r="I95" s="60"/>
      <c r="J95" s="60"/>
      <c r="K95" s="60"/>
      <c r="L95" s="61"/>
      <c r="M95" s="272"/>
    </row>
    <row r="96" spans="1:13" ht="18.75" customHeight="1" thickBot="1" x14ac:dyDescent="0.3">
      <c r="A96" s="301"/>
      <c r="B96" s="293"/>
      <c r="C96" s="52">
        <v>3</v>
      </c>
      <c r="D96" s="59"/>
      <c r="E96" s="60"/>
      <c r="F96" s="60"/>
      <c r="G96" s="60"/>
      <c r="H96" s="60"/>
      <c r="I96" s="60"/>
      <c r="J96" s="60"/>
      <c r="K96" s="60"/>
      <c r="L96" s="61"/>
      <c r="M96" s="272"/>
    </row>
    <row r="97" spans="1:13" ht="18.75" customHeight="1" thickBot="1" x14ac:dyDescent="0.3">
      <c r="A97" s="301"/>
      <c r="B97" s="293"/>
      <c r="C97" s="52">
        <v>4</v>
      </c>
      <c r="D97" s="59"/>
      <c r="E97" s="60"/>
      <c r="F97" s="60"/>
      <c r="G97" s="60"/>
      <c r="H97" s="60"/>
      <c r="I97" s="60"/>
      <c r="J97" s="60"/>
      <c r="K97" s="60"/>
      <c r="L97" s="61"/>
      <c r="M97" s="272"/>
    </row>
    <row r="98" spans="1:13" ht="18.75" customHeight="1" thickBot="1" x14ac:dyDescent="0.3">
      <c r="A98" s="301"/>
      <c r="B98" s="294"/>
      <c r="C98" s="53">
        <v>5</v>
      </c>
      <c r="D98" s="62"/>
      <c r="E98" s="63"/>
      <c r="F98" s="63"/>
      <c r="G98" s="63"/>
      <c r="H98" s="63"/>
      <c r="I98" s="63"/>
      <c r="J98" s="63"/>
      <c r="K98" s="63"/>
      <c r="L98" s="64"/>
      <c r="M98" s="273"/>
    </row>
    <row r="99" spans="1:13" ht="18.75" customHeight="1" thickTop="1" x14ac:dyDescent="0.25">
      <c r="A99" s="302"/>
      <c r="B99" s="259" t="s">
        <v>18</v>
      </c>
      <c r="C99" s="14">
        <v>1</v>
      </c>
      <c r="D99" s="74">
        <f t="shared" ref="D99:L103" si="13">SUM(D74,D79,D84,D89,D94)</f>
        <v>0</v>
      </c>
      <c r="E99" s="75">
        <f t="shared" si="13"/>
        <v>0</v>
      </c>
      <c r="F99" s="75">
        <f t="shared" si="13"/>
        <v>0</v>
      </c>
      <c r="G99" s="75">
        <f t="shared" si="13"/>
        <v>0</v>
      </c>
      <c r="H99" s="75">
        <f t="shared" si="13"/>
        <v>0</v>
      </c>
      <c r="I99" s="75">
        <f t="shared" si="13"/>
        <v>0</v>
      </c>
      <c r="J99" s="75">
        <f t="shared" si="13"/>
        <v>0</v>
      </c>
      <c r="K99" s="75">
        <f t="shared" si="13"/>
        <v>0</v>
      </c>
      <c r="L99" s="76">
        <f t="shared" si="13"/>
        <v>0</v>
      </c>
      <c r="M99" s="261"/>
    </row>
    <row r="100" spans="1:13" ht="18.75" customHeight="1" x14ac:dyDescent="0.25">
      <c r="A100" s="302"/>
      <c r="B100" s="260"/>
      <c r="C100" s="4">
        <v>2</v>
      </c>
      <c r="D100" s="68">
        <f>SUM(D75,D80,D85,D90,D95)</f>
        <v>0</v>
      </c>
      <c r="E100" s="69">
        <f t="shared" si="13"/>
        <v>0</v>
      </c>
      <c r="F100" s="69">
        <f t="shared" si="13"/>
        <v>0</v>
      </c>
      <c r="G100" s="69">
        <f t="shared" si="13"/>
        <v>0</v>
      </c>
      <c r="H100" s="69">
        <f t="shared" si="13"/>
        <v>0</v>
      </c>
      <c r="I100" s="69">
        <f t="shared" si="13"/>
        <v>0</v>
      </c>
      <c r="J100" s="69">
        <f t="shared" si="13"/>
        <v>0</v>
      </c>
      <c r="K100" s="69">
        <f t="shared" si="13"/>
        <v>0</v>
      </c>
      <c r="L100" s="70">
        <f t="shared" si="13"/>
        <v>0</v>
      </c>
      <c r="M100" s="262"/>
    </row>
    <row r="101" spans="1:13" ht="18.75" customHeight="1" x14ac:dyDescent="0.25">
      <c r="A101" s="302"/>
      <c r="B101" s="260"/>
      <c r="C101" s="4">
        <v>3</v>
      </c>
      <c r="D101" s="68">
        <f>SUM(D76,D81,D86,D91,D96)</f>
        <v>0</v>
      </c>
      <c r="E101" s="69">
        <f t="shared" si="13"/>
        <v>0</v>
      </c>
      <c r="F101" s="69">
        <f t="shared" si="13"/>
        <v>0</v>
      </c>
      <c r="G101" s="69">
        <f t="shared" si="13"/>
        <v>0</v>
      </c>
      <c r="H101" s="69">
        <f t="shared" si="13"/>
        <v>0</v>
      </c>
      <c r="I101" s="69">
        <f t="shared" si="13"/>
        <v>0</v>
      </c>
      <c r="J101" s="69">
        <f t="shared" si="13"/>
        <v>0</v>
      </c>
      <c r="K101" s="69">
        <f t="shared" si="13"/>
        <v>0</v>
      </c>
      <c r="L101" s="70">
        <f t="shared" si="13"/>
        <v>0</v>
      </c>
      <c r="M101" s="262"/>
    </row>
    <row r="102" spans="1:13" ht="18.75" customHeight="1" x14ac:dyDescent="0.25">
      <c r="A102" s="302"/>
      <c r="B102" s="260"/>
      <c r="C102" s="4">
        <v>4</v>
      </c>
      <c r="D102" s="68">
        <f>SUM(D77,D82,D87,D92,D97)</f>
        <v>0</v>
      </c>
      <c r="E102" s="69">
        <f t="shared" si="13"/>
        <v>0</v>
      </c>
      <c r="F102" s="69">
        <f t="shared" si="13"/>
        <v>0</v>
      </c>
      <c r="G102" s="69">
        <f t="shared" si="13"/>
        <v>0</v>
      </c>
      <c r="H102" s="69">
        <f t="shared" si="13"/>
        <v>0</v>
      </c>
      <c r="I102" s="69">
        <f t="shared" si="13"/>
        <v>0</v>
      </c>
      <c r="J102" s="69">
        <f t="shared" si="13"/>
        <v>0</v>
      </c>
      <c r="K102" s="69">
        <f t="shared" si="13"/>
        <v>0</v>
      </c>
      <c r="L102" s="70">
        <f t="shared" si="13"/>
        <v>0</v>
      </c>
      <c r="M102" s="262"/>
    </row>
    <row r="103" spans="1:13" ht="18.75" customHeight="1" thickBot="1" x14ac:dyDescent="0.3">
      <c r="A103" s="302"/>
      <c r="B103" s="260"/>
      <c r="C103" s="15">
        <v>5</v>
      </c>
      <c r="D103" s="77">
        <f>SUM(D78,D83,D88,D93,D98)</f>
        <v>0</v>
      </c>
      <c r="E103" s="78">
        <f t="shared" si="13"/>
        <v>0</v>
      </c>
      <c r="F103" s="78">
        <f t="shared" si="13"/>
        <v>0</v>
      </c>
      <c r="G103" s="78">
        <f t="shared" si="13"/>
        <v>0</v>
      </c>
      <c r="H103" s="78">
        <f t="shared" si="13"/>
        <v>0</v>
      </c>
      <c r="I103" s="78">
        <f t="shared" si="13"/>
        <v>0</v>
      </c>
      <c r="J103" s="78">
        <f t="shared" si="13"/>
        <v>0</v>
      </c>
      <c r="K103" s="78">
        <f t="shared" si="13"/>
        <v>0</v>
      </c>
      <c r="L103" s="79">
        <f t="shared" si="13"/>
        <v>0</v>
      </c>
      <c r="M103" s="262"/>
    </row>
    <row r="104" spans="1:13" ht="18.75" hidden="1" customHeight="1" thickTop="1" x14ac:dyDescent="0.25">
      <c r="A104" s="302"/>
      <c r="B104" s="260"/>
      <c r="C104" s="26" t="s">
        <v>23</v>
      </c>
      <c r="D104" s="80">
        <f>COUNTIF(D74:D98,"&gt;0")</f>
        <v>0</v>
      </c>
      <c r="E104" s="81">
        <f t="shared" ref="E104:L104" si="14">COUNTIF(E74:E98,"&gt;0")</f>
        <v>0</v>
      </c>
      <c r="F104" s="81">
        <f t="shared" si="14"/>
        <v>0</v>
      </c>
      <c r="G104" s="81">
        <f t="shared" si="14"/>
        <v>0</v>
      </c>
      <c r="H104" s="81">
        <f t="shared" si="14"/>
        <v>0</v>
      </c>
      <c r="I104" s="81">
        <f t="shared" si="14"/>
        <v>0</v>
      </c>
      <c r="J104" s="81">
        <f t="shared" si="14"/>
        <v>0</v>
      </c>
      <c r="K104" s="81">
        <f t="shared" si="14"/>
        <v>0</v>
      </c>
      <c r="L104" s="82">
        <f t="shared" si="14"/>
        <v>0</v>
      </c>
      <c r="M104" s="306"/>
    </row>
    <row r="105" spans="1:13" ht="18.75" hidden="1" customHeight="1" thickBot="1" x14ac:dyDescent="0.3">
      <c r="A105" s="302"/>
      <c r="B105" s="260"/>
      <c r="C105" s="27" t="s">
        <v>24</v>
      </c>
      <c r="D105" s="83">
        <f>COUNTIF(D74:D98,"&lt;0")</f>
        <v>0</v>
      </c>
      <c r="E105" s="84">
        <f t="shared" ref="E105:L105" si="15">COUNTIF(E74:E98,"&lt;0")</f>
        <v>0</v>
      </c>
      <c r="F105" s="84">
        <f t="shared" si="15"/>
        <v>0</v>
      </c>
      <c r="G105" s="84">
        <f t="shared" si="15"/>
        <v>0</v>
      </c>
      <c r="H105" s="84">
        <f t="shared" si="15"/>
        <v>0</v>
      </c>
      <c r="I105" s="84">
        <f t="shared" si="15"/>
        <v>0</v>
      </c>
      <c r="J105" s="84">
        <f t="shared" si="15"/>
        <v>0</v>
      </c>
      <c r="K105" s="84">
        <f t="shared" si="15"/>
        <v>0</v>
      </c>
      <c r="L105" s="85">
        <f t="shared" si="15"/>
        <v>0</v>
      </c>
      <c r="M105" s="307"/>
    </row>
    <row r="106" spans="1:13" ht="18.75" hidden="1" customHeight="1" thickTop="1" x14ac:dyDescent="0.25">
      <c r="A106" s="302"/>
      <c r="B106" s="260"/>
      <c r="C106" s="28" t="s">
        <v>23</v>
      </c>
      <c r="D106" s="86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87">
        <f t="shared" si="16"/>
        <v>0</v>
      </c>
      <c r="F106" s="87">
        <f t="shared" si="16"/>
        <v>0</v>
      </c>
      <c r="G106" s="87">
        <f t="shared" si="16"/>
        <v>0</v>
      </c>
      <c r="H106" s="87">
        <f t="shared" si="16"/>
        <v>0</v>
      </c>
      <c r="I106" s="87">
        <f t="shared" si="16"/>
        <v>0</v>
      </c>
      <c r="J106" s="87">
        <f t="shared" si="16"/>
        <v>0</v>
      </c>
      <c r="K106" s="87">
        <f t="shared" si="16"/>
        <v>0</v>
      </c>
      <c r="L106" s="88">
        <f t="shared" si="16"/>
        <v>0</v>
      </c>
      <c r="M106" s="284"/>
    </row>
    <row r="107" spans="1:13" ht="18.75" hidden="1" customHeight="1" thickBot="1" x14ac:dyDescent="0.3">
      <c r="A107" s="302"/>
      <c r="B107" s="260"/>
      <c r="C107" s="34" t="s">
        <v>24</v>
      </c>
      <c r="D107" s="89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90">
        <f t="shared" si="17"/>
        <v>0</v>
      </c>
      <c r="F107" s="90">
        <f t="shared" si="17"/>
        <v>0</v>
      </c>
      <c r="G107" s="90">
        <f t="shared" si="17"/>
        <v>0</v>
      </c>
      <c r="H107" s="90">
        <f t="shared" si="17"/>
        <v>0</v>
      </c>
      <c r="I107" s="90">
        <f t="shared" si="17"/>
        <v>0</v>
      </c>
      <c r="J107" s="90">
        <f t="shared" si="17"/>
        <v>0</v>
      </c>
      <c r="K107" s="90">
        <f t="shared" si="17"/>
        <v>0</v>
      </c>
      <c r="L107" s="91">
        <f t="shared" si="17"/>
        <v>0</v>
      </c>
      <c r="M107" s="285"/>
    </row>
    <row r="108" spans="1:13" ht="27" customHeight="1" thickTop="1" thickBot="1" x14ac:dyDescent="0.4">
      <c r="A108" s="303"/>
      <c r="B108" s="298" t="s">
        <v>0</v>
      </c>
      <c r="C108" s="299"/>
      <c r="D108" s="128">
        <f>SUM(D99:D103)</f>
        <v>0</v>
      </c>
      <c r="E108" s="129">
        <f t="shared" ref="E108:L108" si="18">SUM(E99:E103)</f>
        <v>0</v>
      </c>
      <c r="F108" s="129">
        <f t="shared" si="18"/>
        <v>0</v>
      </c>
      <c r="G108" s="129">
        <f t="shared" si="18"/>
        <v>0</v>
      </c>
      <c r="H108" s="129">
        <f t="shared" si="18"/>
        <v>0</v>
      </c>
      <c r="I108" s="129">
        <f t="shared" si="18"/>
        <v>0</v>
      </c>
      <c r="J108" s="129">
        <f t="shared" si="18"/>
        <v>0</v>
      </c>
      <c r="K108" s="129">
        <f t="shared" si="18"/>
        <v>0</v>
      </c>
      <c r="L108" s="130">
        <f t="shared" si="18"/>
        <v>0</v>
      </c>
      <c r="M108" s="116">
        <f>SUM(D108:L108)</f>
        <v>0</v>
      </c>
    </row>
    <row r="109" spans="1:13" ht="9" customHeight="1" thickBot="1" x14ac:dyDescent="0.4">
      <c r="D109" s="99"/>
      <c r="E109" s="99"/>
      <c r="F109" s="99"/>
      <c r="G109" s="99"/>
      <c r="H109" s="99"/>
      <c r="I109" s="99"/>
      <c r="J109" s="99"/>
      <c r="K109" s="99"/>
      <c r="L109" s="99"/>
      <c r="M109" s="118"/>
    </row>
    <row r="110" spans="1:13" ht="18.75" customHeight="1" thickBot="1" x14ac:dyDescent="0.3">
      <c r="A110" s="300" t="s">
        <v>21</v>
      </c>
      <c r="B110" s="304" t="s">
        <v>1</v>
      </c>
      <c r="C110" s="54">
        <v>1</v>
      </c>
      <c r="D110" s="92"/>
      <c r="E110" s="93"/>
      <c r="F110" s="93"/>
      <c r="G110" s="93"/>
      <c r="H110" s="93"/>
      <c r="I110" s="93"/>
      <c r="J110" s="93"/>
      <c r="K110" s="93"/>
      <c r="L110" s="94"/>
      <c r="M110" s="271">
        <f>SUM(D110:L110)+SUM(D111:L111)+SUM(D112:L112)+SUM(D113:L113)+SUM(D114:L114)</f>
        <v>0</v>
      </c>
    </row>
    <row r="111" spans="1:13" ht="18.75" customHeight="1" thickBot="1" x14ac:dyDescent="0.3">
      <c r="A111" s="301"/>
      <c r="B111" s="293"/>
      <c r="C111" s="52">
        <v>2</v>
      </c>
      <c r="D111" s="59"/>
      <c r="E111" s="60"/>
      <c r="F111" s="60"/>
      <c r="G111" s="60"/>
      <c r="H111" s="60"/>
      <c r="I111" s="60"/>
      <c r="J111" s="60"/>
      <c r="K111" s="60"/>
      <c r="L111" s="95"/>
      <c r="M111" s="272"/>
    </row>
    <row r="112" spans="1:13" ht="18.75" customHeight="1" thickBot="1" x14ac:dyDescent="0.3">
      <c r="A112" s="301"/>
      <c r="B112" s="293"/>
      <c r="C112" s="52">
        <v>3</v>
      </c>
      <c r="D112" s="59"/>
      <c r="E112" s="60"/>
      <c r="F112" s="60"/>
      <c r="G112" s="60"/>
      <c r="H112" s="60"/>
      <c r="I112" s="60"/>
      <c r="J112" s="60"/>
      <c r="K112" s="60"/>
      <c r="L112" s="95"/>
      <c r="M112" s="272"/>
    </row>
    <row r="113" spans="1:13" ht="18.75" customHeight="1" thickBot="1" x14ac:dyDescent="0.3">
      <c r="A113" s="301"/>
      <c r="B113" s="293"/>
      <c r="C113" s="52">
        <v>4</v>
      </c>
      <c r="D113" s="59"/>
      <c r="E113" s="60"/>
      <c r="F113" s="60"/>
      <c r="G113" s="60"/>
      <c r="H113" s="60"/>
      <c r="I113" s="60"/>
      <c r="J113" s="60"/>
      <c r="K113" s="60"/>
      <c r="L113" s="95"/>
      <c r="M113" s="272"/>
    </row>
    <row r="114" spans="1:13" ht="18.75" customHeight="1" thickBot="1" x14ac:dyDescent="0.3">
      <c r="A114" s="301"/>
      <c r="B114" s="305"/>
      <c r="C114" s="55">
        <v>5</v>
      </c>
      <c r="D114" s="96"/>
      <c r="E114" s="97"/>
      <c r="F114" s="97"/>
      <c r="G114" s="97"/>
      <c r="H114" s="97"/>
      <c r="I114" s="97"/>
      <c r="J114" s="97"/>
      <c r="K114" s="97"/>
      <c r="L114" s="98"/>
      <c r="M114" s="272"/>
    </row>
    <row r="115" spans="1:13" ht="18.75" customHeight="1" thickBot="1" x14ac:dyDescent="0.3">
      <c r="A115" s="301"/>
      <c r="B115" s="295" t="s">
        <v>2</v>
      </c>
      <c r="C115" s="8">
        <v>1</v>
      </c>
      <c r="D115" s="65"/>
      <c r="E115" s="66"/>
      <c r="F115" s="66"/>
      <c r="G115" s="66"/>
      <c r="H115" s="66"/>
      <c r="I115" s="66"/>
      <c r="J115" s="66"/>
      <c r="K115" s="66"/>
      <c r="L115" s="67"/>
      <c r="M115" s="269">
        <f>SUM(D115:L115)+SUM(D116:L116)+SUM(D117:L117)+SUM(D118:L118)+SUM(D119:L119)</f>
        <v>0</v>
      </c>
    </row>
    <row r="116" spans="1:13" ht="18.75" customHeight="1" thickBot="1" x14ac:dyDescent="0.3">
      <c r="A116" s="301"/>
      <c r="B116" s="296"/>
      <c r="C116" s="5">
        <v>2</v>
      </c>
      <c r="D116" s="68"/>
      <c r="E116" s="69"/>
      <c r="F116" s="69"/>
      <c r="G116" s="69"/>
      <c r="H116" s="69"/>
      <c r="I116" s="69"/>
      <c r="J116" s="69"/>
      <c r="K116" s="69"/>
      <c r="L116" s="70"/>
      <c r="M116" s="270"/>
    </row>
    <row r="117" spans="1:13" ht="18.75" customHeight="1" thickBot="1" x14ac:dyDescent="0.3">
      <c r="A117" s="301"/>
      <c r="B117" s="296"/>
      <c r="C117" s="5">
        <v>3</v>
      </c>
      <c r="D117" s="68"/>
      <c r="E117" s="69"/>
      <c r="F117" s="69"/>
      <c r="G117" s="69"/>
      <c r="H117" s="69"/>
      <c r="I117" s="69"/>
      <c r="J117" s="69"/>
      <c r="K117" s="69"/>
      <c r="L117" s="70"/>
      <c r="M117" s="270"/>
    </row>
    <row r="118" spans="1:13" ht="18.75" customHeight="1" thickBot="1" x14ac:dyDescent="0.3">
      <c r="A118" s="301"/>
      <c r="B118" s="296"/>
      <c r="C118" s="5">
        <v>4</v>
      </c>
      <c r="D118" s="68"/>
      <c r="E118" s="69"/>
      <c r="F118" s="69"/>
      <c r="G118" s="69"/>
      <c r="H118" s="69"/>
      <c r="I118" s="69"/>
      <c r="J118" s="69"/>
      <c r="K118" s="69"/>
      <c r="L118" s="70"/>
      <c r="M118" s="270"/>
    </row>
    <row r="119" spans="1:13" ht="18.75" customHeight="1" thickBot="1" x14ac:dyDescent="0.3">
      <c r="A119" s="301"/>
      <c r="B119" s="297"/>
      <c r="C119" s="9">
        <v>5</v>
      </c>
      <c r="D119" s="71"/>
      <c r="E119" s="72"/>
      <c r="F119" s="72"/>
      <c r="G119" s="72"/>
      <c r="H119" s="72"/>
      <c r="I119" s="72"/>
      <c r="J119" s="72"/>
      <c r="K119" s="72"/>
      <c r="L119" s="73"/>
      <c r="M119" s="270"/>
    </row>
    <row r="120" spans="1:13" ht="18.75" customHeight="1" thickBot="1" x14ac:dyDescent="0.3">
      <c r="A120" s="301"/>
      <c r="B120" s="292" t="s">
        <v>3</v>
      </c>
      <c r="C120" s="51">
        <v>1</v>
      </c>
      <c r="D120" s="56"/>
      <c r="E120" s="57"/>
      <c r="F120" s="57"/>
      <c r="G120" s="57"/>
      <c r="H120" s="57"/>
      <c r="I120" s="57"/>
      <c r="J120" s="57"/>
      <c r="K120" s="57"/>
      <c r="L120" s="58"/>
      <c r="M120" s="271">
        <f>SUM(D120:L120)+SUM(D121:L121)+SUM(D122:L122)+SUM(D123:L123)+SUM(D124:L124)</f>
        <v>0</v>
      </c>
    </row>
    <row r="121" spans="1:13" ht="18.75" customHeight="1" thickBot="1" x14ac:dyDescent="0.3">
      <c r="A121" s="301"/>
      <c r="B121" s="293"/>
      <c r="C121" s="52">
        <v>2</v>
      </c>
      <c r="D121" s="59"/>
      <c r="E121" s="60"/>
      <c r="F121" s="60"/>
      <c r="G121" s="60"/>
      <c r="H121" s="60"/>
      <c r="I121" s="60"/>
      <c r="J121" s="60"/>
      <c r="K121" s="60"/>
      <c r="L121" s="61"/>
      <c r="M121" s="272"/>
    </row>
    <row r="122" spans="1:13" ht="18.75" customHeight="1" thickBot="1" x14ac:dyDescent="0.3">
      <c r="A122" s="301"/>
      <c r="B122" s="293"/>
      <c r="C122" s="52">
        <v>3</v>
      </c>
      <c r="D122" s="59"/>
      <c r="E122" s="60"/>
      <c r="F122" s="60"/>
      <c r="G122" s="60"/>
      <c r="H122" s="60"/>
      <c r="I122" s="60"/>
      <c r="J122" s="60"/>
      <c r="K122" s="60"/>
      <c r="L122" s="61"/>
      <c r="M122" s="272"/>
    </row>
    <row r="123" spans="1:13" ht="18.75" customHeight="1" thickBot="1" x14ac:dyDescent="0.3">
      <c r="A123" s="301"/>
      <c r="B123" s="293"/>
      <c r="C123" s="52">
        <v>4</v>
      </c>
      <c r="D123" s="59"/>
      <c r="E123" s="60"/>
      <c r="F123" s="60"/>
      <c r="G123" s="60"/>
      <c r="H123" s="60"/>
      <c r="I123" s="60"/>
      <c r="J123" s="60"/>
      <c r="K123" s="60"/>
      <c r="L123" s="61"/>
      <c r="M123" s="272"/>
    </row>
    <row r="124" spans="1:13" ht="18.75" customHeight="1" thickBot="1" x14ac:dyDescent="0.3">
      <c r="A124" s="301"/>
      <c r="B124" s="294"/>
      <c r="C124" s="53">
        <v>5</v>
      </c>
      <c r="D124" s="62"/>
      <c r="E124" s="63"/>
      <c r="F124" s="63"/>
      <c r="G124" s="63"/>
      <c r="H124" s="63"/>
      <c r="I124" s="63"/>
      <c r="J124" s="63"/>
      <c r="K124" s="63"/>
      <c r="L124" s="64"/>
      <c r="M124" s="272"/>
    </row>
    <row r="125" spans="1:13" ht="18.75" customHeight="1" thickBot="1" x14ac:dyDescent="0.3">
      <c r="A125" s="301"/>
      <c r="B125" s="295" t="s">
        <v>4</v>
      </c>
      <c r="C125" s="12">
        <v>1</v>
      </c>
      <c r="D125" s="65"/>
      <c r="E125" s="66"/>
      <c r="F125" s="66"/>
      <c r="G125" s="66"/>
      <c r="H125" s="66"/>
      <c r="I125" s="66"/>
      <c r="J125" s="66"/>
      <c r="K125" s="66"/>
      <c r="L125" s="67"/>
      <c r="M125" s="269">
        <f>SUM(D125:L125)+SUM(D126:L126)+SUM(D127:L127)+SUM(D128:L128)+SUM(D129:L129)</f>
        <v>0</v>
      </c>
    </row>
    <row r="126" spans="1:13" ht="18.75" customHeight="1" thickBot="1" x14ac:dyDescent="0.3">
      <c r="A126" s="301"/>
      <c r="B126" s="296"/>
      <c r="C126" s="4">
        <v>2</v>
      </c>
      <c r="D126" s="68"/>
      <c r="E126" s="69"/>
      <c r="F126" s="69"/>
      <c r="G126" s="69"/>
      <c r="H126" s="69"/>
      <c r="I126" s="69"/>
      <c r="J126" s="69"/>
      <c r="K126" s="69"/>
      <c r="L126" s="70"/>
      <c r="M126" s="270"/>
    </row>
    <row r="127" spans="1:13" ht="18.75" customHeight="1" thickBot="1" x14ac:dyDescent="0.3">
      <c r="A127" s="301"/>
      <c r="B127" s="296"/>
      <c r="C127" s="4">
        <v>3</v>
      </c>
      <c r="D127" s="68"/>
      <c r="E127" s="69"/>
      <c r="F127" s="69"/>
      <c r="G127" s="69"/>
      <c r="H127" s="69"/>
      <c r="I127" s="69"/>
      <c r="J127" s="69"/>
      <c r="K127" s="69"/>
      <c r="L127" s="70"/>
      <c r="M127" s="270"/>
    </row>
    <row r="128" spans="1:13" ht="18.75" customHeight="1" thickBot="1" x14ac:dyDescent="0.3">
      <c r="A128" s="301"/>
      <c r="B128" s="296"/>
      <c r="C128" s="4">
        <v>4</v>
      </c>
      <c r="D128" s="68"/>
      <c r="E128" s="69"/>
      <c r="F128" s="69"/>
      <c r="G128" s="69"/>
      <c r="H128" s="69"/>
      <c r="I128" s="69"/>
      <c r="J128" s="69"/>
      <c r="K128" s="69"/>
      <c r="L128" s="70"/>
      <c r="M128" s="270"/>
    </row>
    <row r="129" spans="1:13" ht="18.75" customHeight="1" thickBot="1" x14ac:dyDescent="0.3">
      <c r="A129" s="301"/>
      <c r="B129" s="297"/>
      <c r="C129" s="13">
        <v>5</v>
      </c>
      <c r="D129" s="71"/>
      <c r="E129" s="72"/>
      <c r="F129" s="72"/>
      <c r="G129" s="72"/>
      <c r="H129" s="72"/>
      <c r="I129" s="72"/>
      <c r="J129" s="72"/>
      <c r="K129" s="72"/>
      <c r="L129" s="73"/>
      <c r="M129" s="270"/>
    </row>
    <row r="130" spans="1:13" ht="18.75" customHeight="1" thickBot="1" x14ac:dyDescent="0.3">
      <c r="A130" s="301"/>
      <c r="B130" s="292" t="s">
        <v>5</v>
      </c>
      <c r="C130" s="51">
        <v>1</v>
      </c>
      <c r="D130" s="56"/>
      <c r="E130" s="57"/>
      <c r="F130" s="57"/>
      <c r="G130" s="57"/>
      <c r="H130" s="57"/>
      <c r="I130" s="57"/>
      <c r="J130" s="57"/>
      <c r="K130" s="57"/>
      <c r="L130" s="58"/>
      <c r="M130" s="271">
        <f>SUM(D130:L130)+SUM(D131:L131)+SUM(D132:L132)+SUM(D133:L133)+SUM(D134:L134)</f>
        <v>0</v>
      </c>
    </row>
    <row r="131" spans="1:13" ht="18.75" customHeight="1" thickBot="1" x14ac:dyDescent="0.3">
      <c r="A131" s="301"/>
      <c r="B131" s="293"/>
      <c r="C131" s="52">
        <v>2</v>
      </c>
      <c r="D131" s="59"/>
      <c r="E131" s="60"/>
      <c r="F131" s="60"/>
      <c r="G131" s="60"/>
      <c r="H131" s="60"/>
      <c r="I131" s="60"/>
      <c r="J131" s="60"/>
      <c r="K131" s="60"/>
      <c r="L131" s="61"/>
      <c r="M131" s="272"/>
    </row>
    <row r="132" spans="1:13" ht="18.75" customHeight="1" thickBot="1" x14ac:dyDescent="0.3">
      <c r="A132" s="301"/>
      <c r="B132" s="293"/>
      <c r="C132" s="52">
        <v>3</v>
      </c>
      <c r="D132" s="59"/>
      <c r="E132" s="60"/>
      <c r="F132" s="60"/>
      <c r="G132" s="60"/>
      <c r="H132" s="60"/>
      <c r="I132" s="60"/>
      <c r="J132" s="60"/>
      <c r="K132" s="60"/>
      <c r="L132" s="61"/>
      <c r="M132" s="272"/>
    </row>
    <row r="133" spans="1:13" ht="18.75" customHeight="1" thickBot="1" x14ac:dyDescent="0.3">
      <c r="A133" s="301"/>
      <c r="B133" s="293"/>
      <c r="C133" s="52">
        <v>4</v>
      </c>
      <c r="D133" s="59"/>
      <c r="E133" s="60"/>
      <c r="F133" s="60"/>
      <c r="G133" s="60"/>
      <c r="H133" s="60"/>
      <c r="I133" s="60"/>
      <c r="J133" s="60"/>
      <c r="K133" s="60"/>
      <c r="L133" s="61"/>
      <c r="M133" s="272"/>
    </row>
    <row r="134" spans="1:13" ht="18.75" customHeight="1" thickBot="1" x14ac:dyDescent="0.3">
      <c r="A134" s="301"/>
      <c r="B134" s="294"/>
      <c r="C134" s="53">
        <v>5</v>
      </c>
      <c r="D134" s="62"/>
      <c r="E134" s="63"/>
      <c r="F134" s="63"/>
      <c r="G134" s="63"/>
      <c r="H134" s="63"/>
      <c r="I134" s="63"/>
      <c r="J134" s="63"/>
      <c r="K134" s="63"/>
      <c r="L134" s="64"/>
      <c r="M134" s="273"/>
    </row>
    <row r="135" spans="1:13" ht="18.75" customHeight="1" thickTop="1" x14ac:dyDescent="0.25">
      <c r="A135" s="302"/>
      <c r="B135" s="259" t="s">
        <v>18</v>
      </c>
      <c r="C135" s="14">
        <v>1</v>
      </c>
      <c r="D135" s="74">
        <f t="shared" ref="D135:L139" si="19">SUM(D110,D115,D120,D125,D130)</f>
        <v>0</v>
      </c>
      <c r="E135" s="75">
        <f t="shared" si="19"/>
        <v>0</v>
      </c>
      <c r="F135" s="75">
        <f t="shared" si="19"/>
        <v>0</v>
      </c>
      <c r="G135" s="75">
        <f t="shared" si="19"/>
        <v>0</v>
      </c>
      <c r="H135" s="75">
        <f t="shared" si="19"/>
        <v>0</v>
      </c>
      <c r="I135" s="75">
        <f t="shared" si="19"/>
        <v>0</v>
      </c>
      <c r="J135" s="75">
        <f t="shared" si="19"/>
        <v>0</v>
      </c>
      <c r="K135" s="75">
        <f t="shared" si="19"/>
        <v>0</v>
      </c>
      <c r="L135" s="76">
        <f t="shared" si="19"/>
        <v>0</v>
      </c>
      <c r="M135" s="261"/>
    </row>
    <row r="136" spans="1:13" ht="18.75" customHeight="1" x14ac:dyDescent="0.25">
      <c r="A136" s="302"/>
      <c r="B136" s="260"/>
      <c r="C136" s="4">
        <v>2</v>
      </c>
      <c r="D136" s="68">
        <f>SUM(D111,D116,D121,D126,D131)</f>
        <v>0</v>
      </c>
      <c r="E136" s="69">
        <f t="shared" si="19"/>
        <v>0</v>
      </c>
      <c r="F136" s="69">
        <f t="shared" si="19"/>
        <v>0</v>
      </c>
      <c r="G136" s="69">
        <f t="shared" si="19"/>
        <v>0</v>
      </c>
      <c r="H136" s="69">
        <f t="shared" si="19"/>
        <v>0</v>
      </c>
      <c r="I136" s="69">
        <f t="shared" si="19"/>
        <v>0</v>
      </c>
      <c r="J136" s="69">
        <f t="shared" si="19"/>
        <v>0</v>
      </c>
      <c r="K136" s="69">
        <f t="shared" si="19"/>
        <v>0</v>
      </c>
      <c r="L136" s="70">
        <f t="shared" si="19"/>
        <v>0</v>
      </c>
      <c r="M136" s="262"/>
    </row>
    <row r="137" spans="1:13" ht="18.75" customHeight="1" x14ac:dyDescent="0.25">
      <c r="A137" s="302"/>
      <c r="B137" s="260"/>
      <c r="C137" s="4">
        <v>3</v>
      </c>
      <c r="D137" s="68">
        <f>SUM(D112,D117,D122,D127,D132)</f>
        <v>0</v>
      </c>
      <c r="E137" s="69">
        <f t="shared" si="19"/>
        <v>0</v>
      </c>
      <c r="F137" s="69">
        <f t="shared" si="19"/>
        <v>0</v>
      </c>
      <c r="G137" s="69">
        <f t="shared" si="19"/>
        <v>0</v>
      </c>
      <c r="H137" s="69">
        <f t="shared" si="19"/>
        <v>0</v>
      </c>
      <c r="I137" s="69">
        <f t="shared" si="19"/>
        <v>0</v>
      </c>
      <c r="J137" s="69">
        <f t="shared" si="19"/>
        <v>0</v>
      </c>
      <c r="K137" s="69">
        <f t="shared" si="19"/>
        <v>0</v>
      </c>
      <c r="L137" s="70">
        <f t="shared" si="19"/>
        <v>0</v>
      </c>
      <c r="M137" s="262"/>
    </row>
    <row r="138" spans="1:13" ht="18.75" customHeight="1" x14ac:dyDescent="0.25">
      <c r="A138" s="302"/>
      <c r="B138" s="260"/>
      <c r="C138" s="4">
        <v>4</v>
      </c>
      <c r="D138" s="68">
        <f>SUM(D113,D118,D123,D128,D133)</f>
        <v>0</v>
      </c>
      <c r="E138" s="69">
        <f t="shared" si="19"/>
        <v>0</v>
      </c>
      <c r="F138" s="69">
        <f t="shared" si="19"/>
        <v>0</v>
      </c>
      <c r="G138" s="69">
        <f t="shared" si="19"/>
        <v>0</v>
      </c>
      <c r="H138" s="69">
        <f t="shared" si="19"/>
        <v>0</v>
      </c>
      <c r="I138" s="69">
        <f t="shared" si="19"/>
        <v>0</v>
      </c>
      <c r="J138" s="69">
        <f t="shared" si="19"/>
        <v>0</v>
      </c>
      <c r="K138" s="69">
        <f t="shared" si="19"/>
        <v>0</v>
      </c>
      <c r="L138" s="70">
        <f t="shared" si="19"/>
        <v>0</v>
      </c>
      <c r="M138" s="262"/>
    </row>
    <row r="139" spans="1:13" ht="18.75" customHeight="1" thickBot="1" x14ac:dyDescent="0.3">
      <c r="A139" s="302"/>
      <c r="B139" s="260"/>
      <c r="C139" s="15">
        <v>5</v>
      </c>
      <c r="D139" s="77">
        <f>SUM(D114,D119,D124,D129,D134)</f>
        <v>0</v>
      </c>
      <c r="E139" s="78">
        <f t="shared" si="19"/>
        <v>0</v>
      </c>
      <c r="F139" s="78">
        <f t="shared" si="19"/>
        <v>0</v>
      </c>
      <c r="G139" s="78">
        <f t="shared" si="19"/>
        <v>0</v>
      </c>
      <c r="H139" s="78">
        <f t="shared" si="19"/>
        <v>0</v>
      </c>
      <c r="I139" s="78">
        <f t="shared" si="19"/>
        <v>0</v>
      </c>
      <c r="J139" s="78">
        <f t="shared" si="19"/>
        <v>0</v>
      </c>
      <c r="K139" s="78">
        <f t="shared" si="19"/>
        <v>0</v>
      </c>
      <c r="L139" s="79">
        <f t="shared" si="19"/>
        <v>0</v>
      </c>
      <c r="M139" s="262"/>
    </row>
    <row r="140" spans="1:13" ht="18.75" hidden="1" customHeight="1" thickTop="1" x14ac:dyDescent="0.25">
      <c r="A140" s="302"/>
      <c r="B140" s="260"/>
      <c r="C140" s="26" t="s">
        <v>23</v>
      </c>
      <c r="D140" s="80">
        <f>COUNTIF(D110:D134,"&gt;0")</f>
        <v>0</v>
      </c>
      <c r="E140" s="81">
        <f t="shared" ref="E140:L140" si="20">COUNTIF(E110:E134,"&gt;0")</f>
        <v>0</v>
      </c>
      <c r="F140" s="81">
        <f t="shared" si="20"/>
        <v>0</v>
      </c>
      <c r="G140" s="81">
        <f t="shared" si="20"/>
        <v>0</v>
      </c>
      <c r="H140" s="81">
        <f t="shared" si="20"/>
        <v>0</v>
      </c>
      <c r="I140" s="81">
        <f t="shared" si="20"/>
        <v>0</v>
      </c>
      <c r="J140" s="81">
        <f t="shared" si="20"/>
        <v>0</v>
      </c>
      <c r="K140" s="81">
        <f t="shared" si="20"/>
        <v>0</v>
      </c>
      <c r="L140" s="82">
        <f t="shared" si="20"/>
        <v>0</v>
      </c>
      <c r="M140" s="306"/>
    </row>
    <row r="141" spans="1:13" ht="18.75" hidden="1" customHeight="1" thickBot="1" x14ac:dyDescent="0.3">
      <c r="A141" s="302"/>
      <c r="B141" s="260"/>
      <c r="C141" s="27" t="s">
        <v>24</v>
      </c>
      <c r="D141" s="83">
        <f>COUNTIF(D110:D134,"&lt;0")</f>
        <v>0</v>
      </c>
      <c r="E141" s="84">
        <f t="shared" ref="E141:L141" si="21">COUNTIF(E110:E134,"&lt;0")</f>
        <v>0</v>
      </c>
      <c r="F141" s="84">
        <f t="shared" si="21"/>
        <v>0</v>
      </c>
      <c r="G141" s="84">
        <f t="shared" si="21"/>
        <v>0</v>
      </c>
      <c r="H141" s="84">
        <f t="shared" si="21"/>
        <v>0</v>
      </c>
      <c r="I141" s="84">
        <f t="shared" si="21"/>
        <v>0</v>
      </c>
      <c r="J141" s="84">
        <f t="shared" si="21"/>
        <v>0</v>
      </c>
      <c r="K141" s="84">
        <f t="shared" si="21"/>
        <v>0</v>
      </c>
      <c r="L141" s="85">
        <f t="shared" si="21"/>
        <v>0</v>
      </c>
      <c r="M141" s="307"/>
    </row>
    <row r="142" spans="1:13" ht="18.75" hidden="1" customHeight="1" thickTop="1" x14ac:dyDescent="0.25">
      <c r="A142" s="302"/>
      <c r="B142" s="260"/>
      <c r="C142" s="28" t="s">
        <v>23</v>
      </c>
      <c r="D142" s="86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87">
        <f t="shared" si="22"/>
        <v>0</v>
      </c>
      <c r="F142" s="87">
        <f t="shared" si="22"/>
        <v>0</v>
      </c>
      <c r="G142" s="87">
        <f t="shared" si="22"/>
        <v>0</v>
      </c>
      <c r="H142" s="87">
        <f t="shared" si="22"/>
        <v>0</v>
      </c>
      <c r="I142" s="87">
        <f t="shared" si="22"/>
        <v>0</v>
      </c>
      <c r="J142" s="87">
        <f t="shared" si="22"/>
        <v>0</v>
      </c>
      <c r="K142" s="87">
        <f t="shared" si="22"/>
        <v>0</v>
      </c>
      <c r="L142" s="88">
        <f t="shared" si="22"/>
        <v>0</v>
      </c>
      <c r="M142" s="284"/>
    </row>
    <row r="143" spans="1:13" ht="18.75" hidden="1" customHeight="1" thickBot="1" x14ac:dyDescent="0.3">
      <c r="A143" s="302"/>
      <c r="B143" s="260"/>
      <c r="C143" s="34" t="s">
        <v>24</v>
      </c>
      <c r="D143" s="89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90">
        <f t="shared" si="23"/>
        <v>0</v>
      </c>
      <c r="F143" s="90">
        <f t="shared" si="23"/>
        <v>0</v>
      </c>
      <c r="G143" s="90">
        <f t="shared" si="23"/>
        <v>0</v>
      </c>
      <c r="H143" s="90">
        <f t="shared" si="23"/>
        <v>0</v>
      </c>
      <c r="I143" s="90">
        <f t="shared" si="23"/>
        <v>0</v>
      </c>
      <c r="J143" s="90">
        <f t="shared" si="23"/>
        <v>0</v>
      </c>
      <c r="K143" s="90">
        <f t="shared" si="23"/>
        <v>0</v>
      </c>
      <c r="L143" s="91">
        <f t="shared" si="23"/>
        <v>0</v>
      </c>
      <c r="M143" s="285"/>
    </row>
    <row r="144" spans="1:13" ht="27" customHeight="1" thickTop="1" thickBot="1" x14ac:dyDescent="0.4">
      <c r="A144" s="303"/>
      <c r="B144" s="298" t="s">
        <v>0</v>
      </c>
      <c r="C144" s="299"/>
      <c r="D144" s="128">
        <f>SUM(D135:D139)</f>
        <v>0</v>
      </c>
      <c r="E144" s="129">
        <f t="shared" ref="E144:L144" si="24">SUM(E135:E139)</f>
        <v>0</v>
      </c>
      <c r="F144" s="129">
        <f t="shared" si="24"/>
        <v>0</v>
      </c>
      <c r="G144" s="129">
        <f t="shared" si="24"/>
        <v>0</v>
      </c>
      <c r="H144" s="129">
        <f t="shared" si="24"/>
        <v>0</v>
      </c>
      <c r="I144" s="129">
        <f t="shared" si="24"/>
        <v>0</v>
      </c>
      <c r="J144" s="129">
        <f t="shared" si="24"/>
        <v>0</v>
      </c>
      <c r="K144" s="129">
        <f t="shared" si="24"/>
        <v>0</v>
      </c>
      <c r="L144" s="130">
        <f t="shared" si="24"/>
        <v>0</v>
      </c>
      <c r="M144" s="116">
        <f>SUM(D144:L144)</f>
        <v>0</v>
      </c>
    </row>
    <row r="145" spans="1:13" ht="9.75" customHeight="1" thickBot="1" x14ac:dyDescent="0.4">
      <c r="D145" s="99"/>
      <c r="E145" s="99"/>
      <c r="F145" s="99"/>
      <c r="G145" s="99"/>
      <c r="H145" s="99"/>
      <c r="I145" s="99"/>
      <c r="J145" s="99"/>
      <c r="K145" s="99"/>
      <c r="L145" s="99"/>
      <c r="M145" s="118"/>
    </row>
    <row r="146" spans="1:13" ht="18.75" customHeight="1" thickBot="1" x14ac:dyDescent="0.3">
      <c r="A146" s="300" t="s">
        <v>22</v>
      </c>
      <c r="B146" s="304" t="s">
        <v>1</v>
      </c>
      <c r="C146" s="54">
        <v>1</v>
      </c>
      <c r="D146" s="92"/>
      <c r="E146" s="93"/>
      <c r="F146" s="93"/>
      <c r="G146" s="93"/>
      <c r="H146" s="93"/>
      <c r="I146" s="93"/>
      <c r="J146" s="93"/>
      <c r="K146" s="93"/>
      <c r="L146" s="94"/>
      <c r="M146" s="271">
        <f>SUM(D146:L146)+SUM(D147:L147)+SUM(D148:L148)+SUM(D149:L149)+SUM(D150:L150)</f>
        <v>0</v>
      </c>
    </row>
    <row r="147" spans="1:13" ht="18.75" customHeight="1" thickBot="1" x14ac:dyDescent="0.3">
      <c r="A147" s="301"/>
      <c r="B147" s="293"/>
      <c r="C147" s="52">
        <v>2</v>
      </c>
      <c r="D147" s="59"/>
      <c r="E147" s="60"/>
      <c r="F147" s="60"/>
      <c r="G147" s="60"/>
      <c r="H147" s="60"/>
      <c r="I147" s="60"/>
      <c r="J147" s="60"/>
      <c r="K147" s="60"/>
      <c r="L147" s="95"/>
      <c r="M147" s="272"/>
    </row>
    <row r="148" spans="1:13" ht="18.75" customHeight="1" thickBot="1" x14ac:dyDescent="0.3">
      <c r="A148" s="301"/>
      <c r="B148" s="293"/>
      <c r="C148" s="52">
        <v>3</v>
      </c>
      <c r="D148" s="59"/>
      <c r="E148" s="60"/>
      <c r="F148" s="60"/>
      <c r="G148" s="60"/>
      <c r="H148" s="60"/>
      <c r="I148" s="60"/>
      <c r="J148" s="60"/>
      <c r="K148" s="60"/>
      <c r="L148" s="95"/>
      <c r="M148" s="272"/>
    </row>
    <row r="149" spans="1:13" ht="18.75" customHeight="1" thickBot="1" x14ac:dyDescent="0.3">
      <c r="A149" s="301"/>
      <c r="B149" s="293"/>
      <c r="C149" s="52">
        <v>4</v>
      </c>
      <c r="D149" s="59"/>
      <c r="E149" s="60"/>
      <c r="F149" s="60"/>
      <c r="G149" s="60"/>
      <c r="H149" s="60"/>
      <c r="I149" s="60"/>
      <c r="J149" s="60"/>
      <c r="K149" s="60"/>
      <c r="L149" s="95"/>
      <c r="M149" s="272"/>
    </row>
    <row r="150" spans="1:13" ht="18.75" customHeight="1" thickBot="1" x14ac:dyDescent="0.3">
      <c r="A150" s="301"/>
      <c r="B150" s="305"/>
      <c r="C150" s="55">
        <v>5</v>
      </c>
      <c r="D150" s="96"/>
      <c r="E150" s="97"/>
      <c r="F150" s="97"/>
      <c r="G150" s="97"/>
      <c r="H150" s="97"/>
      <c r="I150" s="97"/>
      <c r="J150" s="97"/>
      <c r="K150" s="97"/>
      <c r="L150" s="98"/>
      <c r="M150" s="272"/>
    </row>
    <row r="151" spans="1:13" ht="18.75" customHeight="1" thickBot="1" x14ac:dyDescent="0.3">
      <c r="A151" s="301"/>
      <c r="B151" s="295" t="s">
        <v>2</v>
      </c>
      <c r="C151" s="8">
        <v>1</v>
      </c>
      <c r="D151" s="65"/>
      <c r="E151" s="66"/>
      <c r="F151" s="66"/>
      <c r="G151" s="66"/>
      <c r="H151" s="66"/>
      <c r="I151" s="66"/>
      <c r="J151" s="66"/>
      <c r="K151" s="66"/>
      <c r="L151" s="67"/>
      <c r="M151" s="269">
        <f>SUM(D151:L151)+SUM(D152:L152)+SUM(D153:L153)+SUM(D154:L154)+SUM(D155:L155)</f>
        <v>0</v>
      </c>
    </row>
    <row r="152" spans="1:13" ht="18.75" customHeight="1" thickBot="1" x14ac:dyDescent="0.3">
      <c r="A152" s="301"/>
      <c r="B152" s="296"/>
      <c r="C152" s="5">
        <v>2</v>
      </c>
      <c r="D152" s="68"/>
      <c r="E152" s="69"/>
      <c r="F152" s="69"/>
      <c r="G152" s="69"/>
      <c r="H152" s="69"/>
      <c r="I152" s="69"/>
      <c r="J152" s="69"/>
      <c r="K152" s="69"/>
      <c r="L152" s="70"/>
      <c r="M152" s="270"/>
    </row>
    <row r="153" spans="1:13" ht="18.75" customHeight="1" thickBot="1" x14ac:dyDescent="0.3">
      <c r="A153" s="301"/>
      <c r="B153" s="296"/>
      <c r="C153" s="5">
        <v>3</v>
      </c>
      <c r="D153" s="68"/>
      <c r="E153" s="69"/>
      <c r="F153" s="69"/>
      <c r="G153" s="69"/>
      <c r="H153" s="69"/>
      <c r="I153" s="69"/>
      <c r="J153" s="69"/>
      <c r="K153" s="69"/>
      <c r="L153" s="70"/>
      <c r="M153" s="270"/>
    </row>
    <row r="154" spans="1:13" ht="18.75" customHeight="1" thickBot="1" x14ac:dyDescent="0.3">
      <c r="A154" s="301"/>
      <c r="B154" s="296"/>
      <c r="C154" s="5">
        <v>4</v>
      </c>
      <c r="D154" s="68"/>
      <c r="E154" s="69"/>
      <c r="F154" s="69"/>
      <c r="G154" s="69"/>
      <c r="H154" s="69"/>
      <c r="I154" s="69"/>
      <c r="J154" s="69"/>
      <c r="K154" s="69"/>
      <c r="L154" s="70"/>
      <c r="M154" s="270"/>
    </row>
    <row r="155" spans="1:13" ht="18.75" customHeight="1" thickBot="1" x14ac:dyDescent="0.3">
      <c r="A155" s="301"/>
      <c r="B155" s="297"/>
      <c r="C155" s="9">
        <v>5</v>
      </c>
      <c r="D155" s="71"/>
      <c r="E155" s="72"/>
      <c r="F155" s="72"/>
      <c r="G155" s="72"/>
      <c r="H155" s="72"/>
      <c r="I155" s="72"/>
      <c r="J155" s="72"/>
      <c r="K155" s="72"/>
      <c r="L155" s="73"/>
      <c r="M155" s="270"/>
    </row>
    <row r="156" spans="1:13" ht="18.75" customHeight="1" thickBot="1" x14ac:dyDescent="0.3">
      <c r="A156" s="301"/>
      <c r="B156" s="292" t="s">
        <v>3</v>
      </c>
      <c r="C156" s="51">
        <v>1</v>
      </c>
      <c r="D156" s="56"/>
      <c r="E156" s="57"/>
      <c r="F156" s="57"/>
      <c r="G156" s="57"/>
      <c r="H156" s="57"/>
      <c r="I156" s="57"/>
      <c r="J156" s="57"/>
      <c r="K156" s="57"/>
      <c r="L156" s="58"/>
      <c r="M156" s="271">
        <f>SUM(D156:L156)+SUM(D157:L157)+SUM(D158:L158)+SUM(D159:L159)+SUM(D160:L160)</f>
        <v>0</v>
      </c>
    </row>
    <row r="157" spans="1:13" ht="18.75" customHeight="1" thickBot="1" x14ac:dyDescent="0.3">
      <c r="A157" s="301"/>
      <c r="B157" s="293"/>
      <c r="C157" s="52">
        <v>2</v>
      </c>
      <c r="D157" s="59"/>
      <c r="E157" s="60"/>
      <c r="F157" s="60"/>
      <c r="G157" s="60"/>
      <c r="H157" s="60"/>
      <c r="I157" s="60"/>
      <c r="J157" s="60"/>
      <c r="K157" s="60"/>
      <c r="L157" s="61"/>
      <c r="M157" s="272"/>
    </row>
    <row r="158" spans="1:13" ht="18.75" customHeight="1" thickBot="1" x14ac:dyDescent="0.3">
      <c r="A158" s="301"/>
      <c r="B158" s="293"/>
      <c r="C158" s="52">
        <v>3</v>
      </c>
      <c r="D158" s="59"/>
      <c r="E158" s="60"/>
      <c r="F158" s="60"/>
      <c r="G158" s="60"/>
      <c r="H158" s="60"/>
      <c r="I158" s="60"/>
      <c r="J158" s="60"/>
      <c r="K158" s="60"/>
      <c r="L158" s="61"/>
      <c r="M158" s="272"/>
    </row>
    <row r="159" spans="1:13" ht="18.75" customHeight="1" thickBot="1" x14ac:dyDescent="0.3">
      <c r="A159" s="301"/>
      <c r="B159" s="293"/>
      <c r="C159" s="52">
        <v>4</v>
      </c>
      <c r="D159" s="59"/>
      <c r="E159" s="60"/>
      <c r="F159" s="60"/>
      <c r="G159" s="60"/>
      <c r="H159" s="60"/>
      <c r="I159" s="60"/>
      <c r="J159" s="60"/>
      <c r="K159" s="60"/>
      <c r="L159" s="61"/>
      <c r="M159" s="272"/>
    </row>
    <row r="160" spans="1:13" ht="18.75" customHeight="1" thickBot="1" x14ac:dyDescent="0.3">
      <c r="A160" s="301"/>
      <c r="B160" s="294"/>
      <c r="C160" s="53">
        <v>5</v>
      </c>
      <c r="D160" s="62"/>
      <c r="E160" s="63"/>
      <c r="F160" s="63"/>
      <c r="G160" s="63"/>
      <c r="H160" s="63"/>
      <c r="I160" s="63"/>
      <c r="J160" s="63"/>
      <c r="K160" s="63"/>
      <c r="L160" s="64"/>
      <c r="M160" s="272"/>
    </row>
    <row r="161" spans="1:17" ht="18.75" customHeight="1" thickBot="1" x14ac:dyDescent="0.3">
      <c r="A161" s="301"/>
      <c r="B161" s="295" t="s">
        <v>4</v>
      </c>
      <c r="C161" s="12">
        <v>1</v>
      </c>
      <c r="D161" s="65"/>
      <c r="E161" s="66"/>
      <c r="F161" s="66"/>
      <c r="G161" s="66"/>
      <c r="H161" s="66"/>
      <c r="I161" s="66"/>
      <c r="J161" s="66"/>
      <c r="K161" s="66"/>
      <c r="L161" s="67"/>
      <c r="M161" s="269">
        <f>SUM(D161:L161)+SUM(D162:L162)+SUM(D163:L163)+SUM(D164:L164)+SUM(D165:L165)</f>
        <v>0</v>
      </c>
    </row>
    <row r="162" spans="1:17" ht="18.75" customHeight="1" thickBot="1" x14ac:dyDescent="0.3">
      <c r="A162" s="301"/>
      <c r="B162" s="296"/>
      <c r="C162" s="4">
        <v>2</v>
      </c>
      <c r="D162" s="68"/>
      <c r="E162" s="69"/>
      <c r="F162" s="69"/>
      <c r="G162" s="69"/>
      <c r="H162" s="69"/>
      <c r="I162" s="69"/>
      <c r="J162" s="69"/>
      <c r="K162" s="69"/>
      <c r="L162" s="70"/>
      <c r="M162" s="270"/>
    </row>
    <row r="163" spans="1:17" ht="18.75" customHeight="1" thickBot="1" x14ac:dyDescent="0.3">
      <c r="A163" s="301"/>
      <c r="B163" s="296"/>
      <c r="C163" s="4">
        <v>3</v>
      </c>
      <c r="D163" s="68"/>
      <c r="E163" s="69"/>
      <c r="F163" s="69"/>
      <c r="G163" s="69"/>
      <c r="H163" s="69"/>
      <c r="I163" s="69"/>
      <c r="J163" s="69"/>
      <c r="K163" s="69"/>
      <c r="L163" s="70"/>
      <c r="M163" s="270"/>
    </row>
    <row r="164" spans="1:17" ht="18.75" customHeight="1" thickBot="1" x14ac:dyDescent="0.3">
      <c r="A164" s="301"/>
      <c r="B164" s="296"/>
      <c r="C164" s="4">
        <v>4</v>
      </c>
      <c r="D164" s="68"/>
      <c r="E164" s="69"/>
      <c r="F164" s="69"/>
      <c r="G164" s="69"/>
      <c r="H164" s="69"/>
      <c r="I164" s="69"/>
      <c r="J164" s="69"/>
      <c r="K164" s="69"/>
      <c r="L164" s="70"/>
      <c r="M164" s="270"/>
    </row>
    <row r="165" spans="1:17" ht="18.75" customHeight="1" thickBot="1" x14ac:dyDescent="0.3">
      <c r="A165" s="301"/>
      <c r="B165" s="297"/>
      <c r="C165" s="13">
        <v>5</v>
      </c>
      <c r="D165" s="71"/>
      <c r="E165" s="72"/>
      <c r="F165" s="72"/>
      <c r="G165" s="72"/>
      <c r="H165" s="72"/>
      <c r="I165" s="72"/>
      <c r="J165" s="72"/>
      <c r="K165" s="72"/>
      <c r="L165" s="73"/>
      <c r="M165" s="270"/>
    </row>
    <row r="166" spans="1:17" ht="18.75" customHeight="1" thickBot="1" x14ac:dyDescent="0.3">
      <c r="A166" s="301"/>
      <c r="B166" s="292" t="s">
        <v>5</v>
      </c>
      <c r="C166" s="51">
        <v>1</v>
      </c>
      <c r="D166" s="56"/>
      <c r="E166" s="57"/>
      <c r="F166" s="57"/>
      <c r="G166" s="57"/>
      <c r="H166" s="57"/>
      <c r="I166" s="57"/>
      <c r="J166" s="57"/>
      <c r="K166" s="57"/>
      <c r="L166" s="58"/>
      <c r="M166" s="271">
        <f>SUM(D166:L166)+SUM(D167:L167)+SUM(D168:L168)+SUM(D169:L169)+SUM(D170:L170)</f>
        <v>0</v>
      </c>
    </row>
    <row r="167" spans="1:17" ht="18.75" customHeight="1" thickBot="1" x14ac:dyDescent="0.3">
      <c r="A167" s="301"/>
      <c r="B167" s="293"/>
      <c r="C167" s="52">
        <v>2</v>
      </c>
      <c r="D167" s="59"/>
      <c r="E167" s="60"/>
      <c r="F167" s="60"/>
      <c r="G167" s="60"/>
      <c r="H167" s="60"/>
      <c r="I167" s="60"/>
      <c r="J167" s="60"/>
      <c r="K167" s="60"/>
      <c r="L167" s="61"/>
      <c r="M167" s="272"/>
    </row>
    <row r="168" spans="1:17" ht="18.75" customHeight="1" thickBot="1" x14ac:dyDescent="0.3">
      <c r="A168" s="301"/>
      <c r="B168" s="293"/>
      <c r="C168" s="52">
        <v>3</v>
      </c>
      <c r="D168" s="59"/>
      <c r="E168" s="60"/>
      <c r="F168" s="60"/>
      <c r="G168" s="60"/>
      <c r="H168" s="60"/>
      <c r="I168" s="60"/>
      <c r="J168" s="60"/>
      <c r="K168" s="60"/>
      <c r="L168" s="61"/>
      <c r="M168" s="272"/>
    </row>
    <row r="169" spans="1:17" ht="18.75" customHeight="1" thickBot="1" x14ac:dyDescent="0.3">
      <c r="A169" s="301"/>
      <c r="B169" s="293"/>
      <c r="C169" s="52">
        <v>4</v>
      </c>
      <c r="D169" s="59"/>
      <c r="E169" s="60"/>
      <c r="F169" s="60"/>
      <c r="G169" s="60"/>
      <c r="H169" s="60"/>
      <c r="I169" s="60"/>
      <c r="J169" s="60"/>
      <c r="K169" s="60"/>
      <c r="L169" s="61"/>
      <c r="M169" s="272"/>
    </row>
    <row r="170" spans="1:17" ht="18.75" customHeight="1" thickBot="1" x14ac:dyDescent="0.3">
      <c r="A170" s="301"/>
      <c r="B170" s="294"/>
      <c r="C170" s="53">
        <v>5</v>
      </c>
      <c r="D170" s="62"/>
      <c r="E170" s="63"/>
      <c r="F170" s="63"/>
      <c r="G170" s="63"/>
      <c r="H170" s="63"/>
      <c r="I170" s="63"/>
      <c r="J170" s="63"/>
      <c r="K170" s="63"/>
      <c r="L170" s="64"/>
      <c r="M170" s="273"/>
    </row>
    <row r="171" spans="1:17" ht="18.75" customHeight="1" thickTop="1" x14ac:dyDescent="0.25">
      <c r="A171" s="302"/>
      <c r="B171" s="259" t="s">
        <v>18</v>
      </c>
      <c r="C171" s="14">
        <v>1</v>
      </c>
      <c r="D171" s="74">
        <f t="shared" ref="D171:L175" si="25">SUM(D146,D151,D156,D161,D166)</f>
        <v>0</v>
      </c>
      <c r="E171" s="75">
        <f t="shared" si="25"/>
        <v>0</v>
      </c>
      <c r="F171" s="75">
        <f t="shared" si="25"/>
        <v>0</v>
      </c>
      <c r="G171" s="75">
        <f t="shared" si="25"/>
        <v>0</v>
      </c>
      <c r="H171" s="75">
        <f t="shared" si="25"/>
        <v>0</v>
      </c>
      <c r="I171" s="75">
        <f t="shared" si="25"/>
        <v>0</v>
      </c>
      <c r="J171" s="75">
        <f t="shared" si="25"/>
        <v>0</v>
      </c>
      <c r="K171" s="75">
        <f t="shared" si="25"/>
        <v>0</v>
      </c>
      <c r="L171" s="76">
        <f t="shared" si="25"/>
        <v>0</v>
      </c>
      <c r="M171" s="261"/>
      <c r="P171" s="134" t="s">
        <v>53</v>
      </c>
      <c r="Q171" s="135">
        <f>M36</f>
        <v>0</v>
      </c>
    </row>
    <row r="172" spans="1:17" ht="18.75" customHeight="1" x14ac:dyDescent="0.25">
      <c r="A172" s="302"/>
      <c r="B172" s="260"/>
      <c r="C172" s="4">
        <v>2</v>
      </c>
      <c r="D172" s="68">
        <f>SUM(D147,D152,D157,D162,D167)</f>
        <v>0</v>
      </c>
      <c r="E172" s="69">
        <f t="shared" si="25"/>
        <v>0</v>
      </c>
      <c r="F172" s="69">
        <f t="shared" si="25"/>
        <v>0</v>
      </c>
      <c r="G172" s="69">
        <f t="shared" si="25"/>
        <v>0</v>
      </c>
      <c r="H172" s="69">
        <f t="shared" si="25"/>
        <v>0</v>
      </c>
      <c r="I172" s="69">
        <f t="shared" si="25"/>
        <v>0</v>
      </c>
      <c r="J172" s="69">
        <f t="shared" si="25"/>
        <v>0</v>
      </c>
      <c r="K172" s="69">
        <f t="shared" si="25"/>
        <v>0</v>
      </c>
      <c r="L172" s="70">
        <f t="shared" si="25"/>
        <v>0</v>
      </c>
      <c r="M172" s="262"/>
      <c r="P172" s="136" t="s">
        <v>54</v>
      </c>
      <c r="Q172" s="137">
        <f>M72</f>
        <v>0</v>
      </c>
    </row>
    <row r="173" spans="1:17" ht="18.75" customHeight="1" x14ac:dyDescent="0.25">
      <c r="A173" s="302"/>
      <c r="B173" s="260"/>
      <c r="C173" s="4">
        <v>3</v>
      </c>
      <c r="D173" s="68">
        <f>SUM(D148,D153,D158,D163,D168)</f>
        <v>0</v>
      </c>
      <c r="E173" s="69">
        <f t="shared" si="25"/>
        <v>0</v>
      </c>
      <c r="F173" s="69">
        <f t="shared" si="25"/>
        <v>0</v>
      </c>
      <c r="G173" s="69">
        <f t="shared" si="25"/>
        <v>0</v>
      </c>
      <c r="H173" s="69">
        <f t="shared" si="25"/>
        <v>0</v>
      </c>
      <c r="I173" s="69">
        <f t="shared" si="25"/>
        <v>0</v>
      </c>
      <c r="J173" s="69">
        <f t="shared" si="25"/>
        <v>0</v>
      </c>
      <c r="K173" s="69">
        <f t="shared" si="25"/>
        <v>0</v>
      </c>
      <c r="L173" s="70">
        <f t="shared" si="25"/>
        <v>0</v>
      </c>
      <c r="M173" s="262"/>
      <c r="P173" s="136" t="s">
        <v>55</v>
      </c>
      <c r="Q173" s="137">
        <f>M108</f>
        <v>0</v>
      </c>
    </row>
    <row r="174" spans="1:17" ht="18.75" customHeight="1" x14ac:dyDescent="0.25">
      <c r="A174" s="302"/>
      <c r="B174" s="260"/>
      <c r="C174" s="4">
        <v>4</v>
      </c>
      <c r="D174" s="68">
        <f>SUM(D149,D154,D159,D164,D169)</f>
        <v>0</v>
      </c>
      <c r="E174" s="69">
        <f t="shared" si="25"/>
        <v>0</v>
      </c>
      <c r="F174" s="69">
        <f t="shared" si="25"/>
        <v>0</v>
      </c>
      <c r="G174" s="69">
        <f t="shared" si="25"/>
        <v>0</v>
      </c>
      <c r="H174" s="69">
        <f t="shared" si="25"/>
        <v>0</v>
      </c>
      <c r="I174" s="69">
        <f t="shared" si="25"/>
        <v>0</v>
      </c>
      <c r="J174" s="69">
        <f t="shared" si="25"/>
        <v>0</v>
      </c>
      <c r="K174" s="69">
        <f t="shared" si="25"/>
        <v>0</v>
      </c>
      <c r="L174" s="70">
        <f t="shared" si="25"/>
        <v>0</v>
      </c>
      <c r="M174" s="262"/>
      <c r="P174" s="136" t="s">
        <v>56</v>
      </c>
      <c r="Q174" s="137">
        <f>M144</f>
        <v>0</v>
      </c>
    </row>
    <row r="175" spans="1:17" ht="18.75" customHeight="1" thickBot="1" x14ac:dyDescent="0.3">
      <c r="A175" s="302"/>
      <c r="B175" s="260"/>
      <c r="C175" s="15">
        <v>5</v>
      </c>
      <c r="D175" s="77">
        <f>SUM(D150,D155,D160,D165,D170)</f>
        <v>0</v>
      </c>
      <c r="E175" s="78">
        <f t="shared" si="25"/>
        <v>0</v>
      </c>
      <c r="F175" s="78">
        <f t="shared" si="25"/>
        <v>0</v>
      </c>
      <c r="G175" s="78">
        <f t="shared" si="25"/>
        <v>0</v>
      </c>
      <c r="H175" s="78">
        <f t="shared" si="25"/>
        <v>0</v>
      </c>
      <c r="I175" s="78">
        <f t="shared" si="25"/>
        <v>0</v>
      </c>
      <c r="J175" s="78">
        <f t="shared" si="25"/>
        <v>0</v>
      </c>
      <c r="K175" s="78">
        <f t="shared" si="25"/>
        <v>0</v>
      </c>
      <c r="L175" s="79">
        <f t="shared" si="25"/>
        <v>0</v>
      </c>
      <c r="M175" s="262"/>
      <c r="P175" s="138" t="s">
        <v>57</v>
      </c>
      <c r="Q175" s="139">
        <f>M180</f>
        <v>0</v>
      </c>
    </row>
    <row r="176" spans="1:17" ht="18.75" hidden="1" customHeight="1" thickTop="1" x14ac:dyDescent="0.25">
      <c r="A176" s="302"/>
      <c r="B176" s="260"/>
      <c r="C176" s="26" t="s">
        <v>23</v>
      </c>
      <c r="D176" s="80">
        <f>COUNTIF(D146:D170,"&gt;0")</f>
        <v>0</v>
      </c>
      <c r="E176" s="81">
        <f t="shared" ref="E176:L176" si="26">COUNTIF(E146:E170,"&gt;0")</f>
        <v>0</v>
      </c>
      <c r="F176" s="81">
        <f t="shared" si="26"/>
        <v>0</v>
      </c>
      <c r="G176" s="81">
        <f t="shared" si="26"/>
        <v>0</v>
      </c>
      <c r="H176" s="81">
        <f t="shared" si="26"/>
        <v>0</v>
      </c>
      <c r="I176" s="81">
        <f t="shared" si="26"/>
        <v>0</v>
      </c>
      <c r="J176" s="81">
        <f t="shared" si="26"/>
        <v>0</v>
      </c>
      <c r="K176" s="81">
        <f t="shared" si="26"/>
        <v>0</v>
      </c>
      <c r="L176" s="82">
        <f t="shared" si="26"/>
        <v>0</v>
      </c>
      <c r="M176" s="306"/>
    </row>
    <row r="177" spans="1:17" ht="18.75" hidden="1" customHeight="1" thickBot="1" x14ac:dyDescent="0.3">
      <c r="A177" s="302"/>
      <c r="B177" s="260"/>
      <c r="C177" s="27" t="s">
        <v>24</v>
      </c>
      <c r="D177" s="83">
        <f>COUNTIF(D146:D170,"&lt;0")</f>
        <v>0</v>
      </c>
      <c r="E177" s="84">
        <f t="shared" ref="E177:L177" si="27">COUNTIF(E146:E170,"&lt;0")</f>
        <v>0</v>
      </c>
      <c r="F177" s="84">
        <f t="shared" si="27"/>
        <v>0</v>
      </c>
      <c r="G177" s="84">
        <f t="shared" si="27"/>
        <v>0</v>
      </c>
      <c r="H177" s="84">
        <f t="shared" si="27"/>
        <v>0</v>
      </c>
      <c r="I177" s="84">
        <f t="shared" si="27"/>
        <v>0</v>
      </c>
      <c r="J177" s="84">
        <f t="shared" si="27"/>
        <v>0</v>
      </c>
      <c r="K177" s="84">
        <f t="shared" si="27"/>
        <v>0</v>
      </c>
      <c r="L177" s="85">
        <f t="shared" si="27"/>
        <v>0</v>
      </c>
      <c r="M177" s="307"/>
    </row>
    <row r="178" spans="1:17" ht="18.75" hidden="1" customHeight="1" thickTop="1" x14ac:dyDescent="0.25">
      <c r="A178" s="302"/>
      <c r="B178" s="260"/>
      <c r="C178" s="28" t="s">
        <v>23</v>
      </c>
      <c r="D178" s="86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87">
        <f t="shared" si="28"/>
        <v>0</v>
      </c>
      <c r="F178" s="87">
        <f t="shared" si="28"/>
        <v>0</v>
      </c>
      <c r="G178" s="87">
        <f t="shared" si="28"/>
        <v>0</v>
      </c>
      <c r="H178" s="87">
        <f t="shared" si="28"/>
        <v>0</v>
      </c>
      <c r="I178" s="87">
        <f t="shared" si="28"/>
        <v>0</v>
      </c>
      <c r="J178" s="87">
        <f t="shared" si="28"/>
        <v>0</v>
      </c>
      <c r="K178" s="87">
        <f t="shared" si="28"/>
        <v>0</v>
      </c>
      <c r="L178" s="88">
        <f t="shared" si="28"/>
        <v>0</v>
      </c>
      <c r="M178" s="284"/>
    </row>
    <row r="179" spans="1:17" ht="18.75" hidden="1" customHeight="1" thickBot="1" x14ac:dyDescent="0.3">
      <c r="A179" s="302"/>
      <c r="B179" s="260"/>
      <c r="C179" s="34" t="s">
        <v>24</v>
      </c>
      <c r="D179" s="89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90">
        <f t="shared" si="29"/>
        <v>0</v>
      </c>
      <c r="F179" s="90">
        <f t="shared" si="29"/>
        <v>0</v>
      </c>
      <c r="G179" s="90">
        <f t="shared" si="29"/>
        <v>0</v>
      </c>
      <c r="H179" s="90">
        <f t="shared" si="29"/>
        <v>0</v>
      </c>
      <c r="I179" s="90">
        <f t="shared" si="29"/>
        <v>0</v>
      </c>
      <c r="J179" s="90">
        <f t="shared" si="29"/>
        <v>0</v>
      </c>
      <c r="K179" s="90">
        <f t="shared" si="29"/>
        <v>0</v>
      </c>
      <c r="L179" s="91">
        <f t="shared" si="29"/>
        <v>0</v>
      </c>
      <c r="M179" s="285"/>
    </row>
    <row r="180" spans="1:17" ht="27" customHeight="1" thickTop="1" thickBot="1" x14ac:dyDescent="0.4">
      <c r="A180" s="303"/>
      <c r="B180" s="298" t="s">
        <v>0</v>
      </c>
      <c r="C180" s="299"/>
      <c r="D180" s="128">
        <f>SUM(D171:D175)</f>
        <v>0</v>
      </c>
      <c r="E180" s="129">
        <f t="shared" ref="E180:L180" si="30">SUM(E171:E175)</f>
        <v>0</v>
      </c>
      <c r="F180" s="129">
        <f t="shared" si="30"/>
        <v>0</v>
      </c>
      <c r="G180" s="129">
        <f t="shared" si="30"/>
        <v>0</v>
      </c>
      <c r="H180" s="129">
        <f t="shared" si="30"/>
        <v>0</v>
      </c>
      <c r="I180" s="129">
        <f t="shared" si="30"/>
        <v>0</v>
      </c>
      <c r="J180" s="129">
        <f t="shared" si="30"/>
        <v>0</v>
      </c>
      <c r="K180" s="129">
        <f t="shared" si="30"/>
        <v>0</v>
      </c>
      <c r="L180" s="130">
        <f t="shared" si="30"/>
        <v>0</v>
      </c>
      <c r="M180" s="116">
        <f>SUM(D180:L180)</f>
        <v>0</v>
      </c>
    </row>
    <row r="181" spans="1:17" ht="27.75" customHeight="1" thickBot="1" x14ac:dyDescent="0.4">
      <c r="D181" s="99"/>
      <c r="E181" s="99"/>
      <c r="F181" s="99"/>
      <c r="G181" s="99"/>
      <c r="H181" s="99"/>
      <c r="I181" s="99"/>
      <c r="J181" s="99"/>
      <c r="K181" s="99"/>
      <c r="L181" s="99"/>
      <c r="M181" s="118"/>
    </row>
    <row r="182" spans="1:17" ht="30" customHeight="1" thickTop="1" thickBot="1" x14ac:dyDescent="0.35">
      <c r="A182" s="279" t="s">
        <v>0</v>
      </c>
      <c r="B182" s="280"/>
      <c r="C182" s="280"/>
      <c r="D182" s="131">
        <f>D36+D72+D108+D144+D180</f>
        <v>0</v>
      </c>
      <c r="E182" s="132">
        <f t="shared" ref="E182:L182" si="31">E36+E72+E108+E144+E180</f>
        <v>0</v>
      </c>
      <c r="F182" s="132">
        <f t="shared" si="31"/>
        <v>0</v>
      </c>
      <c r="G182" s="132">
        <f t="shared" si="31"/>
        <v>0</v>
      </c>
      <c r="H182" s="132">
        <f t="shared" si="31"/>
        <v>0</v>
      </c>
      <c r="I182" s="132">
        <f t="shared" si="31"/>
        <v>0</v>
      </c>
      <c r="J182" s="132">
        <f t="shared" si="31"/>
        <v>0</v>
      </c>
      <c r="K182" s="132">
        <f t="shared" si="31"/>
        <v>0</v>
      </c>
      <c r="L182" s="133">
        <f t="shared" si="31"/>
        <v>0</v>
      </c>
      <c r="M182" s="119">
        <f>SUM(D182:L182)</f>
        <v>0</v>
      </c>
    </row>
    <row r="183" spans="1:17" ht="35.25" customHeight="1" thickTop="1" thickBot="1" x14ac:dyDescent="0.4">
      <c r="M183" s="117"/>
    </row>
    <row r="184" spans="1:17" ht="22.5" customHeight="1" thickTop="1" x14ac:dyDescent="0.25">
      <c r="A184" s="286" t="s">
        <v>23</v>
      </c>
      <c r="B184" s="275" t="s">
        <v>27</v>
      </c>
      <c r="C184" s="276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125">
        <f>SUM(D184:L184)</f>
        <v>0</v>
      </c>
      <c r="P184" s="31" t="s">
        <v>1</v>
      </c>
      <c r="Q184" s="107">
        <f>$M$2+$M$38+$M$74+$M$110+$M$146</f>
        <v>0</v>
      </c>
    </row>
    <row r="185" spans="1:17" ht="22.5" customHeight="1" x14ac:dyDescent="0.25">
      <c r="A185" s="287"/>
      <c r="B185" s="265" t="s">
        <v>0</v>
      </c>
      <c r="C185" s="266"/>
      <c r="D185" s="69">
        <f t="shared" ref="D185:L185" si="33">D34+D70+D106+D142+D178</f>
        <v>0</v>
      </c>
      <c r="E185" s="69">
        <f t="shared" si="33"/>
        <v>0</v>
      </c>
      <c r="F185" s="69">
        <f t="shared" si="33"/>
        <v>0</v>
      </c>
      <c r="G185" s="69">
        <f t="shared" si="33"/>
        <v>0</v>
      </c>
      <c r="H185" s="69">
        <f t="shared" si="33"/>
        <v>0</v>
      </c>
      <c r="I185" s="69">
        <f t="shared" si="33"/>
        <v>0</v>
      </c>
      <c r="J185" s="69">
        <f t="shared" si="33"/>
        <v>0</v>
      </c>
      <c r="K185" s="69">
        <f t="shared" si="33"/>
        <v>0</v>
      </c>
      <c r="L185" s="100">
        <f t="shared" si="33"/>
        <v>0</v>
      </c>
      <c r="M185" s="121">
        <f>SUM(D185:L185)</f>
        <v>0</v>
      </c>
      <c r="P185" s="32" t="s">
        <v>2</v>
      </c>
      <c r="Q185" s="108">
        <f>$M$7+$M$43+$M$79+$M$115+$M$151</f>
        <v>0</v>
      </c>
    </row>
    <row r="186" spans="1:17" ht="22.5" customHeight="1" thickBot="1" x14ac:dyDescent="0.3">
      <c r="A186" s="288"/>
      <c r="B186" s="277" t="s">
        <v>48</v>
      </c>
      <c r="C186" s="278"/>
      <c r="D186" s="101" t="e">
        <f>D185/D184</f>
        <v>#DIV/0!</v>
      </c>
      <c r="E186" s="102" t="e">
        <f t="shared" ref="E186:L186" si="34">E185/E184</f>
        <v>#DIV/0!</v>
      </c>
      <c r="F186" s="102" t="e">
        <f t="shared" si="34"/>
        <v>#DIV/0!</v>
      </c>
      <c r="G186" s="102" t="e">
        <f t="shared" si="34"/>
        <v>#DIV/0!</v>
      </c>
      <c r="H186" s="102" t="e">
        <f t="shared" si="34"/>
        <v>#DIV/0!</v>
      </c>
      <c r="I186" s="102" t="e">
        <f t="shared" si="34"/>
        <v>#DIV/0!</v>
      </c>
      <c r="J186" s="102" t="e">
        <f t="shared" si="34"/>
        <v>#DIV/0!</v>
      </c>
      <c r="K186" s="102" t="e">
        <f t="shared" si="34"/>
        <v>#DIV/0!</v>
      </c>
      <c r="L186" s="103" t="e">
        <f t="shared" si="34"/>
        <v>#DIV/0!</v>
      </c>
      <c r="M186" s="122" t="e">
        <f>M185/M184</f>
        <v>#DIV/0!</v>
      </c>
      <c r="P186" s="32" t="s">
        <v>3</v>
      </c>
      <c r="Q186" s="108">
        <f>$M$12+$M$48+$M$84+$M$120+$M$156</f>
        <v>0</v>
      </c>
    </row>
    <row r="187" spans="1:17" ht="22.5" customHeight="1" thickTop="1" x14ac:dyDescent="0.25">
      <c r="A187" s="289" t="s">
        <v>24</v>
      </c>
      <c r="B187" s="263" t="s">
        <v>26</v>
      </c>
      <c r="C187" s="264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126">
        <f>SUM(D187:L187)</f>
        <v>0</v>
      </c>
      <c r="P187" s="32" t="s">
        <v>4</v>
      </c>
      <c r="Q187" s="108">
        <f>$M$17+$M$53+$M$89+$M$125+$M$161</f>
        <v>0</v>
      </c>
    </row>
    <row r="188" spans="1:17" ht="22.5" customHeight="1" thickBot="1" x14ac:dyDescent="0.3">
      <c r="A188" s="290"/>
      <c r="B188" s="265" t="s">
        <v>0</v>
      </c>
      <c r="C188" s="266"/>
      <c r="D188" s="104">
        <f>D35+D71+D107+D143+D179</f>
        <v>0</v>
      </c>
      <c r="E188" s="69">
        <f t="shared" ref="E188:L188" si="36">E35+E71+E107+E143+E179</f>
        <v>0</v>
      </c>
      <c r="F188" s="69">
        <f t="shared" si="36"/>
        <v>0</v>
      </c>
      <c r="G188" s="69">
        <f t="shared" si="36"/>
        <v>0</v>
      </c>
      <c r="H188" s="69">
        <f t="shared" si="36"/>
        <v>0</v>
      </c>
      <c r="I188" s="69">
        <f t="shared" si="36"/>
        <v>0</v>
      </c>
      <c r="J188" s="69">
        <f t="shared" si="36"/>
        <v>0</v>
      </c>
      <c r="K188" s="69">
        <f t="shared" si="36"/>
        <v>0</v>
      </c>
      <c r="L188" s="100">
        <f t="shared" si="36"/>
        <v>0</v>
      </c>
      <c r="M188" s="121">
        <f>SUM(D188:L188)</f>
        <v>0</v>
      </c>
      <c r="P188" s="33" t="s">
        <v>5</v>
      </c>
      <c r="Q188" s="109">
        <f>$M$22+$M$58+$M$94+$M$130+$M$166</f>
        <v>0</v>
      </c>
    </row>
    <row r="189" spans="1:17" ht="22.5" customHeight="1" thickBot="1" x14ac:dyDescent="0.3">
      <c r="A189" s="291"/>
      <c r="B189" s="267" t="s">
        <v>48</v>
      </c>
      <c r="C189" s="268"/>
      <c r="D189" s="105" t="e">
        <f>D188/D187</f>
        <v>#DIV/0!</v>
      </c>
      <c r="E189" s="78" t="e">
        <f t="shared" ref="E189:L189" si="37">E188/E187</f>
        <v>#DIV/0!</v>
      </c>
      <c r="F189" s="78" t="e">
        <f t="shared" si="37"/>
        <v>#DIV/0!</v>
      </c>
      <c r="G189" s="78" t="e">
        <f t="shared" si="37"/>
        <v>#DIV/0!</v>
      </c>
      <c r="H189" s="78" t="e">
        <f t="shared" si="37"/>
        <v>#DIV/0!</v>
      </c>
      <c r="I189" s="78" t="e">
        <f t="shared" si="37"/>
        <v>#DIV/0!</v>
      </c>
      <c r="J189" s="78" t="e">
        <f t="shared" si="37"/>
        <v>#DIV/0!</v>
      </c>
      <c r="K189" s="78" t="e">
        <f t="shared" si="37"/>
        <v>#DIV/0!</v>
      </c>
      <c r="L189" s="106" t="e">
        <f t="shared" si="37"/>
        <v>#DIV/0!</v>
      </c>
      <c r="M189" s="124" t="e">
        <f>M188/M187</f>
        <v>#DIV/0!</v>
      </c>
    </row>
    <row r="190" spans="1:17" ht="36" customHeight="1" thickTop="1" thickBot="1" x14ac:dyDescent="0.3">
      <c r="A190" s="281" t="s">
        <v>28</v>
      </c>
      <c r="B190" s="282"/>
      <c r="C190" s="283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127" t="e">
        <f t="shared" si="38"/>
        <v>#DIV/0!</v>
      </c>
    </row>
    <row r="191" spans="1:17" ht="18.75" customHeight="1" thickTop="1" x14ac:dyDescent="0.25">
      <c r="B191" s="17"/>
    </row>
    <row r="192" spans="1:17" ht="30" customHeight="1" thickBot="1" x14ac:dyDescent="0.4">
      <c r="B192" s="17"/>
      <c r="I192" s="274" t="s">
        <v>6</v>
      </c>
      <c r="J192" s="274"/>
      <c r="K192" s="257" t="e">
        <f>M186/M189</f>
        <v>#DIV/0!</v>
      </c>
      <c r="L192" s="258"/>
      <c r="M192" s="18" t="s">
        <v>25</v>
      </c>
    </row>
    <row r="193" spans="2:12" ht="18.75" customHeight="1" thickTop="1" x14ac:dyDescent="0.25">
      <c r="B193" s="17"/>
    </row>
    <row r="194" spans="2:12" ht="18.75" customHeight="1" thickBot="1" x14ac:dyDescent="0.3">
      <c r="B194" s="17"/>
    </row>
    <row r="195" spans="2:12" ht="56.25" customHeight="1" thickTop="1" thickBot="1" x14ac:dyDescent="0.3">
      <c r="B195" s="17"/>
      <c r="D195" s="254" t="str">
        <f>IF(M182&gt;1000,"Awesome, Congratulation !","Boot to Asses !!!")</f>
        <v>Boot to Asses !!!</v>
      </c>
      <c r="E195" s="255"/>
      <c r="F195" s="255"/>
      <c r="G195" s="255"/>
      <c r="H195" s="255"/>
      <c r="I195" s="255"/>
      <c r="J195" s="255"/>
      <c r="K195" s="255"/>
      <c r="L195" s="256"/>
    </row>
    <row r="196" spans="2:12" ht="18.75" customHeight="1" thickTop="1" x14ac:dyDescent="0.25">
      <c r="B196" s="17"/>
    </row>
    <row r="197" spans="2:12" ht="18.75" customHeight="1" x14ac:dyDescent="0.25">
      <c r="B197" s="17"/>
    </row>
    <row r="198" spans="2:12" ht="18.75" customHeight="1" x14ac:dyDescent="0.25">
      <c r="B198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5:L195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98"/>
  <sheetViews>
    <sheetView workbookViewId="0">
      <pane ySplit="1" topLeftCell="A2" activePane="bottomLeft" state="frozen"/>
      <selection pane="bottomLeft" activeCell="S226" sqref="S226"/>
    </sheetView>
  </sheetViews>
  <sheetFormatPr defaultRowHeight="18.75" customHeight="1" x14ac:dyDescent="0.35"/>
  <cols>
    <col min="1" max="1" width="7.75" style="1" customWidth="1"/>
    <col min="2" max="2" width="8.75" style="2" customWidth="1"/>
    <col min="3" max="3" width="5.25" style="1" customWidth="1"/>
    <col min="4" max="13" width="11.75" style="1" customWidth="1"/>
    <col min="14" max="15" width="9" style="1"/>
    <col min="16" max="16" width="9" style="1" customWidth="1"/>
    <col min="17" max="17" width="13.75" style="1" customWidth="1"/>
    <col min="18" max="16384" width="9" style="1"/>
  </cols>
  <sheetData>
    <row r="1" spans="1:13" ht="22.5" customHeight="1" thickBot="1" x14ac:dyDescent="0.3">
      <c r="A1" s="3" t="s">
        <v>16</v>
      </c>
      <c r="B1" s="6" t="s">
        <v>17</v>
      </c>
      <c r="C1" s="7" t="s">
        <v>14</v>
      </c>
      <c r="D1" s="10" t="s">
        <v>52</v>
      </c>
      <c r="E1" s="11" t="s">
        <v>7</v>
      </c>
      <c r="F1" s="11" t="s">
        <v>77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 x14ac:dyDescent="0.3">
      <c r="A2" s="301" t="s">
        <v>15</v>
      </c>
      <c r="B2" s="292" t="s">
        <v>1</v>
      </c>
      <c r="C2" s="51">
        <v>1</v>
      </c>
      <c r="D2" s="56"/>
      <c r="E2" s="57"/>
      <c r="F2" s="57"/>
      <c r="G2" s="57"/>
      <c r="H2" s="57"/>
      <c r="I2" s="57"/>
      <c r="J2" s="57"/>
      <c r="K2" s="57"/>
      <c r="L2" s="58"/>
      <c r="M2" s="271">
        <f>SUM(D2:L2)+SUM(D3:L3)+SUM(D4:L4)+SUM(D5:L5)+SUM(D6:L6)</f>
        <v>0</v>
      </c>
    </row>
    <row r="3" spans="1:13" ht="18.75" customHeight="1" thickBot="1" x14ac:dyDescent="0.3">
      <c r="A3" s="301"/>
      <c r="B3" s="293"/>
      <c r="C3" s="52">
        <v>2</v>
      </c>
      <c r="D3" s="59"/>
      <c r="E3" s="60"/>
      <c r="F3" s="60"/>
      <c r="G3" s="60"/>
      <c r="H3" s="60"/>
      <c r="I3" s="60"/>
      <c r="J3" s="60"/>
      <c r="K3" s="60"/>
      <c r="L3" s="61"/>
      <c r="M3" s="272"/>
    </row>
    <row r="4" spans="1:13" ht="18.75" customHeight="1" thickBot="1" x14ac:dyDescent="0.3">
      <c r="A4" s="301"/>
      <c r="B4" s="293"/>
      <c r="C4" s="52">
        <v>3</v>
      </c>
      <c r="D4" s="59"/>
      <c r="E4" s="60"/>
      <c r="F4" s="60"/>
      <c r="G4" s="60"/>
      <c r="H4" s="60"/>
      <c r="I4" s="60"/>
      <c r="J4" s="60"/>
      <c r="K4" s="60"/>
      <c r="L4" s="61"/>
      <c r="M4" s="272"/>
    </row>
    <row r="5" spans="1:13" ht="18.75" customHeight="1" thickBot="1" x14ac:dyDescent="0.3">
      <c r="A5" s="301"/>
      <c r="B5" s="293"/>
      <c r="C5" s="52">
        <v>4</v>
      </c>
      <c r="D5" s="59"/>
      <c r="E5" s="60"/>
      <c r="F5" s="60"/>
      <c r="G5" s="60"/>
      <c r="H5" s="60"/>
      <c r="I5" s="60"/>
      <c r="J5" s="60"/>
      <c r="K5" s="60"/>
      <c r="L5" s="61"/>
      <c r="M5" s="272"/>
    </row>
    <row r="6" spans="1:13" ht="18.75" customHeight="1" thickBot="1" x14ac:dyDescent="0.3">
      <c r="A6" s="301"/>
      <c r="B6" s="294"/>
      <c r="C6" s="53">
        <v>5</v>
      </c>
      <c r="D6" s="62"/>
      <c r="E6" s="63"/>
      <c r="F6" s="63"/>
      <c r="G6" s="63"/>
      <c r="H6" s="63"/>
      <c r="I6" s="63"/>
      <c r="J6" s="63"/>
      <c r="K6" s="63"/>
      <c r="L6" s="64"/>
      <c r="M6" s="272"/>
    </row>
    <row r="7" spans="1:13" ht="18.75" customHeight="1" thickBot="1" x14ac:dyDescent="0.3">
      <c r="A7" s="301"/>
      <c r="B7" s="295" t="s">
        <v>2</v>
      </c>
      <c r="C7" s="8">
        <v>1</v>
      </c>
      <c r="D7" s="65"/>
      <c r="E7" s="66"/>
      <c r="F7" s="66"/>
      <c r="G7" s="66"/>
      <c r="H7" s="66"/>
      <c r="I7" s="66"/>
      <c r="J7" s="66"/>
      <c r="K7" s="66"/>
      <c r="L7" s="67"/>
      <c r="M7" s="269">
        <f>SUM(D7:L7)+SUM(D8:L8)+SUM(D9:L9)+SUM(D10:L10)+SUM(D11:L11)</f>
        <v>0</v>
      </c>
    </row>
    <row r="8" spans="1:13" ht="18.75" customHeight="1" thickBot="1" x14ac:dyDescent="0.3">
      <c r="A8" s="301"/>
      <c r="B8" s="296"/>
      <c r="C8" s="5">
        <v>2</v>
      </c>
      <c r="D8" s="68"/>
      <c r="E8" s="69"/>
      <c r="F8" s="69"/>
      <c r="G8" s="69"/>
      <c r="H8" s="69"/>
      <c r="I8" s="69"/>
      <c r="J8" s="69"/>
      <c r="K8" s="69"/>
      <c r="L8" s="70"/>
      <c r="M8" s="270"/>
    </row>
    <row r="9" spans="1:13" ht="18.75" customHeight="1" thickBot="1" x14ac:dyDescent="0.3">
      <c r="A9" s="301"/>
      <c r="B9" s="296"/>
      <c r="C9" s="5">
        <v>3</v>
      </c>
      <c r="D9" s="68"/>
      <c r="E9" s="69"/>
      <c r="F9" s="69"/>
      <c r="G9" s="69"/>
      <c r="H9" s="69"/>
      <c r="I9" s="69"/>
      <c r="J9" s="69"/>
      <c r="K9" s="69"/>
      <c r="L9" s="70"/>
      <c r="M9" s="270"/>
    </row>
    <row r="10" spans="1:13" ht="18.75" customHeight="1" thickBot="1" x14ac:dyDescent="0.3">
      <c r="A10" s="301"/>
      <c r="B10" s="296"/>
      <c r="C10" s="5">
        <v>4</v>
      </c>
      <c r="D10" s="68"/>
      <c r="E10" s="69"/>
      <c r="F10" s="69"/>
      <c r="G10" s="69"/>
      <c r="H10" s="69"/>
      <c r="I10" s="69"/>
      <c r="J10" s="69"/>
      <c r="K10" s="69"/>
      <c r="L10" s="70"/>
      <c r="M10" s="270"/>
    </row>
    <row r="11" spans="1:13" ht="18.75" customHeight="1" thickBot="1" x14ac:dyDescent="0.3">
      <c r="A11" s="301"/>
      <c r="B11" s="297"/>
      <c r="C11" s="9">
        <v>5</v>
      </c>
      <c r="D11" s="71"/>
      <c r="E11" s="72"/>
      <c r="F11" s="72"/>
      <c r="G11" s="72"/>
      <c r="H11" s="72"/>
      <c r="I11" s="72"/>
      <c r="J11" s="72"/>
      <c r="K11" s="72"/>
      <c r="L11" s="73"/>
      <c r="M11" s="270"/>
    </row>
    <row r="12" spans="1:13" ht="18.75" customHeight="1" thickBot="1" x14ac:dyDescent="0.3">
      <c r="A12" s="301"/>
      <c r="B12" s="292" t="s">
        <v>3</v>
      </c>
      <c r="C12" s="51">
        <v>1</v>
      </c>
      <c r="D12" s="56"/>
      <c r="E12" s="57"/>
      <c r="F12" s="57"/>
      <c r="G12" s="57"/>
      <c r="H12" s="57"/>
      <c r="I12" s="57"/>
      <c r="J12" s="57"/>
      <c r="K12" s="57"/>
      <c r="L12" s="58"/>
      <c r="M12" s="271">
        <f>SUM(D12:L12)+SUM(D13:L13)+SUM(D14:L14)+SUM(D15:L15)+SUM(D16:L16)</f>
        <v>0</v>
      </c>
    </row>
    <row r="13" spans="1:13" ht="18.75" customHeight="1" thickBot="1" x14ac:dyDescent="0.3">
      <c r="A13" s="301"/>
      <c r="B13" s="293"/>
      <c r="C13" s="52">
        <v>2</v>
      </c>
      <c r="D13" s="59"/>
      <c r="E13" s="60"/>
      <c r="F13" s="60"/>
      <c r="G13" s="60"/>
      <c r="H13" s="60"/>
      <c r="I13" s="60"/>
      <c r="J13" s="60"/>
      <c r="K13" s="60"/>
      <c r="L13" s="61"/>
      <c r="M13" s="272"/>
    </row>
    <row r="14" spans="1:13" ht="18.75" customHeight="1" thickBot="1" x14ac:dyDescent="0.3">
      <c r="A14" s="301"/>
      <c r="B14" s="293"/>
      <c r="C14" s="52">
        <v>3</v>
      </c>
      <c r="D14" s="59"/>
      <c r="E14" s="60"/>
      <c r="F14" s="60"/>
      <c r="G14" s="60"/>
      <c r="H14" s="60"/>
      <c r="I14" s="60"/>
      <c r="J14" s="60"/>
      <c r="K14" s="60"/>
      <c r="L14" s="61"/>
      <c r="M14" s="272"/>
    </row>
    <row r="15" spans="1:13" ht="18.75" customHeight="1" thickBot="1" x14ac:dyDescent="0.3">
      <c r="A15" s="301"/>
      <c r="B15" s="293"/>
      <c r="C15" s="52">
        <v>4</v>
      </c>
      <c r="D15" s="59"/>
      <c r="E15" s="60"/>
      <c r="F15" s="60"/>
      <c r="G15" s="60"/>
      <c r="H15" s="60"/>
      <c r="I15" s="60"/>
      <c r="J15" s="60"/>
      <c r="K15" s="60"/>
      <c r="L15" s="61"/>
      <c r="M15" s="272"/>
    </row>
    <row r="16" spans="1:13" ht="18.75" customHeight="1" thickBot="1" x14ac:dyDescent="0.3">
      <c r="A16" s="301"/>
      <c r="B16" s="294"/>
      <c r="C16" s="53">
        <v>5</v>
      </c>
      <c r="D16" s="62"/>
      <c r="E16" s="63"/>
      <c r="F16" s="63"/>
      <c r="G16" s="63"/>
      <c r="H16" s="63"/>
      <c r="I16" s="63"/>
      <c r="J16" s="63"/>
      <c r="K16" s="63"/>
      <c r="L16" s="64"/>
      <c r="M16" s="272"/>
    </row>
    <row r="17" spans="1:13" ht="18.75" customHeight="1" thickBot="1" x14ac:dyDescent="0.3">
      <c r="A17" s="301"/>
      <c r="B17" s="295" t="s">
        <v>4</v>
      </c>
      <c r="C17" s="12">
        <v>1</v>
      </c>
      <c r="D17" s="65"/>
      <c r="E17" s="66"/>
      <c r="F17" s="66"/>
      <c r="G17" s="66"/>
      <c r="H17" s="66"/>
      <c r="I17" s="66"/>
      <c r="J17" s="66"/>
      <c r="K17" s="66"/>
      <c r="L17" s="67"/>
      <c r="M17" s="269">
        <f>SUM(D17:L17)+SUM(D18:L18)+SUM(D19:L19)+SUM(D20:L20)+SUM(D21:L21)</f>
        <v>0</v>
      </c>
    </row>
    <row r="18" spans="1:13" ht="18.75" customHeight="1" thickBot="1" x14ac:dyDescent="0.3">
      <c r="A18" s="301"/>
      <c r="B18" s="296"/>
      <c r="C18" s="4">
        <v>2</v>
      </c>
      <c r="D18" s="68"/>
      <c r="E18" s="69"/>
      <c r="F18" s="69"/>
      <c r="G18" s="69"/>
      <c r="H18" s="69"/>
      <c r="I18" s="69"/>
      <c r="J18" s="69"/>
      <c r="K18" s="69"/>
      <c r="L18" s="70"/>
      <c r="M18" s="270"/>
    </row>
    <row r="19" spans="1:13" ht="18.75" customHeight="1" thickBot="1" x14ac:dyDescent="0.3">
      <c r="A19" s="301"/>
      <c r="B19" s="296"/>
      <c r="C19" s="4">
        <v>3</v>
      </c>
      <c r="D19" s="68"/>
      <c r="E19" s="69"/>
      <c r="F19" s="69"/>
      <c r="G19" s="69"/>
      <c r="H19" s="69"/>
      <c r="I19" s="69"/>
      <c r="J19" s="69"/>
      <c r="K19" s="69"/>
      <c r="L19" s="70"/>
      <c r="M19" s="270"/>
    </row>
    <row r="20" spans="1:13" ht="18.75" customHeight="1" thickBot="1" x14ac:dyDescent="0.3">
      <c r="A20" s="301"/>
      <c r="B20" s="296"/>
      <c r="C20" s="4">
        <v>4</v>
      </c>
      <c r="D20" s="68"/>
      <c r="E20" s="69"/>
      <c r="F20" s="69"/>
      <c r="G20" s="69"/>
      <c r="H20" s="69"/>
      <c r="I20" s="69"/>
      <c r="J20" s="69"/>
      <c r="K20" s="69"/>
      <c r="L20" s="70"/>
      <c r="M20" s="270"/>
    </row>
    <row r="21" spans="1:13" ht="18.75" customHeight="1" thickBot="1" x14ac:dyDescent="0.3">
      <c r="A21" s="301"/>
      <c r="B21" s="297"/>
      <c r="C21" s="13">
        <v>5</v>
      </c>
      <c r="D21" s="71"/>
      <c r="E21" s="72"/>
      <c r="F21" s="72"/>
      <c r="G21" s="72"/>
      <c r="H21" s="72"/>
      <c r="I21" s="72"/>
      <c r="J21" s="72"/>
      <c r="K21" s="72"/>
      <c r="L21" s="73"/>
      <c r="M21" s="270"/>
    </row>
    <row r="22" spans="1:13" ht="18.75" customHeight="1" thickBot="1" x14ac:dyDescent="0.3">
      <c r="A22" s="301"/>
      <c r="B22" s="292" t="s">
        <v>5</v>
      </c>
      <c r="C22" s="51">
        <v>1</v>
      </c>
      <c r="D22" s="56"/>
      <c r="E22" s="57"/>
      <c r="F22" s="57"/>
      <c r="G22" s="57"/>
      <c r="H22" s="57"/>
      <c r="I22" s="57"/>
      <c r="J22" s="57"/>
      <c r="K22" s="57"/>
      <c r="L22" s="58"/>
      <c r="M22" s="271">
        <f>SUM(D22:L22)+SUM(D23:L23)+SUM(D24:L24)+SUM(D25:L25)+SUM(D26:L26)</f>
        <v>0</v>
      </c>
    </row>
    <row r="23" spans="1:13" ht="18.75" customHeight="1" thickBot="1" x14ac:dyDescent="0.3">
      <c r="A23" s="301"/>
      <c r="B23" s="293"/>
      <c r="C23" s="52">
        <v>2</v>
      </c>
      <c r="D23" s="59"/>
      <c r="E23" s="60"/>
      <c r="F23" s="60"/>
      <c r="G23" s="60"/>
      <c r="H23" s="60"/>
      <c r="I23" s="60"/>
      <c r="J23" s="60"/>
      <c r="K23" s="60"/>
      <c r="L23" s="61"/>
      <c r="M23" s="272"/>
    </row>
    <row r="24" spans="1:13" ht="18.75" customHeight="1" thickBot="1" x14ac:dyDescent="0.3">
      <c r="A24" s="301"/>
      <c r="B24" s="293"/>
      <c r="C24" s="52">
        <v>3</v>
      </c>
      <c r="D24" s="59"/>
      <c r="E24" s="60"/>
      <c r="F24" s="60"/>
      <c r="G24" s="60"/>
      <c r="H24" s="60"/>
      <c r="I24" s="60"/>
      <c r="J24" s="60"/>
      <c r="K24" s="60"/>
      <c r="L24" s="61"/>
      <c r="M24" s="272"/>
    </row>
    <row r="25" spans="1:13" ht="18.75" customHeight="1" thickBot="1" x14ac:dyDescent="0.3">
      <c r="A25" s="301"/>
      <c r="B25" s="293"/>
      <c r="C25" s="52">
        <v>4</v>
      </c>
      <c r="D25" s="59"/>
      <c r="E25" s="60"/>
      <c r="F25" s="60"/>
      <c r="G25" s="60"/>
      <c r="H25" s="60"/>
      <c r="I25" s="60"/>
      <c r="J25" s="60"/>
      <c r="K25" s="60"/>
      <c r="L25" s="61"/>
      <c r="M25" s="272"/>
    </row>
    <row r="26" spans="1:13" ht="18.75" customHeight="1" thickBot="1" x14ac:dyDescent="0.3">
      <c r="A26" s="301"/>
      <c r="B26" s="294"/>
      <c r="C26" s="53">
        <v>5</v>
      </c>
      <c r="D26" s="62"/>
      <c r="E26" s="63"/>
      <c r="F26" s="63"/>
      <c r="G26" s="63"/>
      <c r="H26" s="63"/>
      <c r="I26" s="63"/>
      <c r="J26" s="63"/>
      <c r="K26" s="63"/>
      <c r="L26" s="64"/>
      <c r="M26" s="273"/>
    </row>
    <row r="27" spans="1:13" ht="18.75" customHeight="1" thickTop="1" x14ac:dyDescent="0.25">
      <c r="A27" s="302"/>
      <c r="B27" s="259" t="s">
        <v>18</v>
      </c>
      <c r="C27" s="14">
        <v>1</v>
      </c>
      <c r="D27" s="74">
        <f t="shared" ref="D27:L31" si="0">SUM(D2,D7,D12,D17,D22)</f>
        <v>0</v>
      </c>
      <c r="E27" s="75">
        <f t="shared" si="0"/>
        <v>0</v>
      </c>
      <c r="F27" s="75">
        <f t="shared" si="0"/>
        <v>0</v>
      </c>
      <c r="G27" s="75">
        <f t="shared" si="0"/>
        <v>0</v>
      </c>
      <c r="H27" s="75">
        <f t="shared" si="0"/>
        <v>0</v>
      </c>
      <c r="I27" s="75">
        <f t="shared" si="0"/>
        <v>0</v>
      </c>
      <c r="J27" s="75">
        <f t="shared" si="0"/>
        <v>0</v>
      </c>
      <c r="K27" s="75">
        <f t="shared" si="0"/>
        <v>0</v>
      </c>
      <c r="L27" s="76">
        <f t="shared" si="0"/>
        <v>0</v>
      </c>
      <c r="M27" s="261"/>
    </row>
    <row r="28" spans="1:13" ht="18.75" customHeight="1" x14ac:dyDescent="0.25">
      <c r="A28" s="302"/>
      <c r="B28" s="260"/>
      <c r="C28" s="4">
        <v>2</v>
      </c>
      <c r="D28" s="68">
        <f>SUM(D3,D8,D13,D18,D23)</f>
        <v>0</v>
      </c>
      <c r="E28" s="69">
        <f t="shared" si="0"/>
        <v>0</v>
      </c>
      <c r="F28" s="69">
        <f t="shared" si="0"/>
        <v>0</v>
      </c>
      <c r="G28" s="69">
        <f t="shared" si="0"/>
        <v>0</v>
      </c>
      <c r="H28" s="69">
        <f t="shared" si="0"/>
        <v>0</v>
      </c>
      <c r="I28" s="69">
        <f t="shared" si="0"/>
        <v>0</v>
      </c>
      <c r="J28" s="69">
        <f t="shared" si="0"/>
        <v>0</v>
      </c>
      <c r="K28" s="69">
        <f t="shared" si="0"/>
        <v>0</v>
      </c>
      <c r="L28" s="70">
        <f t="shared" si="0"/>
        <v>0</v>
      </c>
      <c r="M28" s="262"/>
    </row>
    <row r="29" spans="1:13" ht="18.75" customHeight="1" x14ac:dyDescent="0.25">
      <c r="A29" s="302"/>
      <c r="B29" s="260"/>
      <c r="C29" s="4">
        <v>3</v>
      </c>
      <c r="D29" s="68">
        <f>SUM(D4,D9,D14,D19,D24)</f>
        <v>0</v>
      </c>
      <c r="E29" s="69">
        <f t="shared" si="0"/>
        <v>0</v>
      </c>
      <c r="F29" s="69">
        <f t="shared" si="0"/>
        <v>0</v>
      </c>
      <c r="G29" s="69">
        <f t="shared" si="0"/>
        <v>0</v>
      </c>
      <c r="H29" s="69">
        <f t="shared" si="0"/>
        <v>0</v>
      </c>
      <c r="I29" s="69">
        <f t="shared" si="0"/>
        <v>0</v>
      </c>
      <c r="J29" s="69">
        <f t="shared" si="0"/>
        <v>0</v>
      </c>
      <c r="K29" s="69">
        <f t="shared" si="0"/>
        <v>0</v>
      </c>
      <c r="L29" s="70">
        <f t="shared" si="0"/>
        <v>0</v>
      </c>
      <c r="M29" s="262"/>
    </row>
    <row r="30" spans="1:13" ht="18.75" customHeight="1" x14ac:dyDescent="0.25">
      <c r="A30" s="302"/>
      <c r="B30" s="260"/>
      <c r="C30" s="4">
        <v>4</v>
      </c>
      <c r="D30" s="68">
        <f>SUM(D5,D10,D15,D20,D25)</f>
        <v>0</v>
      </c>
      <c r="E30" s="69">
        <f t="shared" si="0"/>
        <v>0</v>
      </c>
      <c r="F30" s="69">
        <f t="shared" si="0"/>
        <v>0</v>
      </c>
      <c r="G30" s="69">
        <f t="shared" si="0"/>
        <v>0</v>
      </c>
      <c r="H30" s="69">
        <f t="shared" si="0"/>
        <v>0</v>
      </c>
      <c r="I30" s="69">
        <f t="shared" si="0"/>
        <v>0</v>
      </c>
      <c r="J30" s="69">
        <f t="shared" si="0"/>
        <v>0</v>
      </c>
      <c r="K30" s="69">
        <f t="shared" si="0"/>
        <v>0</v>
      </c>
      <c r="L30" s="70">
        <f t="shared" si="0"/>
        <v>0</v>
      </c>
      <c r="M30" s="262"/>
    </row>
    <row r="31" spans="1:13" ht="18.75" customHeight="1" thickBot="1" x14ac:dyDescent="0.3">
      <c r="A31" s="302"/>
      <c r="B31" s="260"/>
      <c r="C31" s="15">
        <v>5</v>
      </c>
      <c r="D31" s="77">
        <f>SUM(D6,D11,D16,D21,D26)</f>
        <v>0</v>
      </c>
      <c r="E31" s="78">
        <f t="shared" si="0"/>
        <v>0</v>
      </c>
      <c r="F31" s="78">
        <f t="shared" si="0"/>
        <v>0</v>
      </c>
      <c r="G31" s="78">
        <f t="shared" si="0"/>
        <v>0</v>
      </c>
      <c r="H31" s="78">
        <f t="shared" si="0"/>
        <v>0</v>
      </c>
      <c r="I31" s="78">
        <f t="shared" si="0"/>
        <v>0</v>
      </c>
      <c r="J31" s="78">
        <f t="shared" si="0"/>
        <v>0</v>
      </c>
      <c r="K31" s="78">
        <f t="shared" si="0"/>
        <v>0</v>
      </c>
      <c r="L31" s="79">
        <f t="shared" si="0"/>
        <v>0</v>
      </c>
      <c r="M31" s="262"/>
    </row>
    <row r="32" spans="1:13" ht="20.25" hidden="1" customHeight="1" thickTop="1" x14ac:dyDescent="0.25">
      <c r="A32" s="302"/>
      <c r="B32" s="260"/>
      <c r="C32" s="26" t="s">
        <v>23</v>
      </c>
      <c r="D32" s="80">
        <f>COUNTIF(D2:D26,"&gt;0")</f>
        <v>0</v>
      </c>
      <c r="E32" s="81">
        <f t="shared" ref="E32:L32" si="1">COUNTIF(E2:E26,"&gt;0")</f>
        <v>0</v>
      </c>
      <c r="F32" s="81">
        <f t="shared" si="1"/>
        <v>0</v>
      </c>
      <c r="G32" s="81">
        <f t="shared" si="1"/>
        <v>0</v>
      </c>
      <c r="H32" s="81">
        <f t="shared" si="1"/>
        <v>0</v>
      </c>
      <c r="I32" s="81">
        <f t="shared" si="1"/>
        <v>0</v>
      </c>
      <c r="J32" s="81">
        <f t="shared" si="1"/>
        <v>0</v>
      </c>
      <c r="K32" s="81">
        <f t="shared" si="1"/>
        <v>0</v>
      </c>
      <c r="L32" s="82">
        <f t="shared" si="1"/>
        <v>0</v>
      </c>
      <c r="M32" s="306"/>
    </row>
    <row r="33" spans="1:13" ht="20.25" hidden="1" customHeight="1" thickBot="1" x14ac:dyDescent="0.3">
      <c r="A33" s="302"/>
      <c r="B33" s="260"/>
      <c r="C33" s="27" t="s">
        <v>24</v>
      </c>
      <c r="D33" s="83">
        <f>COUNTIF(D2:D26,"&lt;0")</f>
        <v>0</v>
      </c>
      <c r="E33" s="84">
        <f t="shared" ref="E33:L33" si="2">COUNTIF(E2:E26,"&lt;0")</f>
        <v>0</v>
      </c>
      <c r="F33" s="84">
        <f t="shared" si="2"/>
        <v>0</v>
      </c>
      <c r="G33" s="84">
        <f t="shared" si="2"/>
        <v>0</v>
      </c>
      <c r="H33" s="84">
        <f t="shared" si="2"/>
        <v>0</v>
      </c>
      <c r="I33" s="84">
        <f t="shared" si="2"/>
        <v>0</v>
      </c>
      <c r="J33" s="84">
        <f t="shared" si="2"/>
        <v>0</v>
      </c>
      <c r="K33" s="84">
        <f t="shared" si="2"/>
        <v>0</v>
      </c>
      <c r="L33" s="85">
        <f t="shared" si="2"/>
        <v>0</v>
      </c>
      <c r="M33" s="307"/>
    </row>
    <row r="34" spans="1:13" ht="20.25" hidden="1" customHeight="1" thickTop="1" x14ac:dyDescent="0.25">
      <c r="A34" s="302"/>
      <c r="B34" s="260"/>
      <c r="C34" s="28" t="s">
        <v>23</v>
      </c>
      <c r="D34" s="86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87">
        <f t="shared" si="3"/>
        <v>0</v>
      </c>
      <c r="F34" s="87">
        <f t="shared" si="3"/>
        <v>0</v>
      </c>
      <c r="G34" s="87">
        <f t="shared" si="3"/>
        <v>0</v>
      </c>
      <c r="H34" s="87">
        <f t="shared" si="3"/>
        <v>0</v>
      </c>
      <c r="I34" s="87">
        <f t="shared" si="3"/>
        <v>0</v>
      </c>
      <c r="J34" s="87">
        <f t="shared" si="3"/>
        <v>0</v>
      </c>
      <c r="K34" s="87">
        <f t="shared" si="3"/>
        <v>0</v>
      </c>
      <c r="L34" s="88">
        <f t="shared" si="3"/>
        <v>0</v>
      </c>
      <c r="M34" s="284"/>
    </row>
    <row r="35" spans="1:13" ht="20.25" hidden="1" customHeight="1" thickBot="1" x14ac:dyDescent="0.3">
      <c r="A35" s="302"/>
      <c r="B35" s="260"/>
      <c r="C35" s="34" t="s">
        <v>24</v>
      </c>
      <c r="D35" s="89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90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90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90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90">
        <f t="shared" si="5"/>
        <v>0</v>
      </c>
      <c r="I35" s="90">
        <f t="shared" si="5"/>
        <v>0</v>
      </c>
      <c r="J35" s="90">
        <f t="shared" si="5"/>
        <v>0</v>
      </c>
      <c r="K35" s="90">
        <f t="shared" si="5"/>
        <v>0</v>
      </c>
      <c r="L35" s="91">
        <f t="shared" si="5"/>
        <v>0</v>
      </c>
      <c r="M35" s="285"/>
    </row>
    <row r="36" spans="1:13" ht="26.25" customHeight="1" thickTop="1" thickBot="1" x14ac:dyDescent="0.4">
      <c r="A36" s="303"/>
      <c r="B36" s="298" t="s">
        <v>0</v>
      </c>
      <c r="C36" s="299"/>
      <c r="D36" s="128">
        <f>SUM(D27:D31)</f>
        <v>0</v>
      </c>
      <c r="E36" s="129">
        <f t="shared" ref="E36:L36" si="6">SUM(E27:E31)</f>
        <v>0</v>
      </c>
      <c r="F36" s="129">
        <f t="shared" si="6"/>
        <v>0</v>
      </c>
      <c r="G36" s="129">
        <f t="shared" si="6"/>
        <v>0</v>
      </c>
      <c r="H36" s="129">
        <f t="shared" si="6"/>
        <v>0</v>
      </c>
      <c r="I36" s="129">
        <f t="shared" si="6"/>
        <v>0</v>
      </c>
      <c r="J36" s="129">
        <f t="shared" si="6"/>
        <v>0</v>
      </c>
      <c r="K36" s="129">
        <f t="shared" si="6"/>
        <v>0</v>
      </c>
      <c r="L36" s="130">
        <f t="shared" si="6"/>
        <v>0</v>
      </c>
      <c r="M36" s="116">
        <f>SUM(D36:L36)</f>
        <v>0</v>
      </c>
    </row>
    <row r="37" spans="1:13" ht="9.75" customHeight="1" thickBot="1" x14ac:dyDescent="0.4">
      <c r="D37" s="99"/>
      <c r="E37" s="99"/>
      <c r="F37" s="99"/>
      <c r="G37" s="99"/>
      <c r="H37" s="99"/>
      <c r="I37" s="99"/>
      <c r="J37" s="99"/>
      <c r="K37" s="99"/>
      <c r="L37" s="99"/>
      <c r="M37" s="118"/>
    </row>
    <row r="38" spans="1:13" ht="18.75" customHeight="1" thickBot="1" x14ac:dyDescent="0.3">
      <c r="A38" s="300" t="s">
        <v>19</v>
      </c>
      <c r="B38" s="304" t="s">
        <v>1</v>
      </c>
      <c r="C38" s="54">
        <v>1</v>
      </c>
      <c r="D38" s="92"/>
      <c r="E38" s="93"/>
      <c r="F38" s="93"/>
      <c r="G38" s="93"/>
      <c r="H38" s="93"/>
      <c r="I38" s="93"/>
      <c r="J38" s="93"/>
      <c r="K38" s="93"/>
      <c r="L38" s="94"/>
      <c r="M38" s="271">
        <f>SUM(D38:L38)+SUM(D39:L39)+SUM(D40:L40)+SUM(D41:L41)+SUM(D42:L42)</f>
        <v>0</v>
      </c>
    </row>
    <row r="39" spans="1:13" ht="18.75" customHeight="1" thickBot="1" x14ac:dyDescent="0.3">
      <c r="A39" s="301"/>
      <c r="B39" s="293"/>
      <c r="C39" s="52">
        <v>2</v>
      </c>
      <c r="D39" s="59"/>
      <c r="E39" s="60"/>
      <c r="F39" s="60"/>
      <c r="G39" s="60"/>
      <c r="H39" s="60"/>
      <c r="I39" s="60"/>
      <c r="J39" s="60"/>
      <c r="K39" s="60"/>
      <c r="L39" s="95"/>
      <c r="M39" s="272"/>
    </row>
    <row r="40" spans="1:13" ht="18.75" customHeight="1" thickBot="1" x14ac:dyDescent="0.3">
      <c r="A40" s="301"/>
      <c r="B40" s="293"/>
      <c r="C40" s="52">
        <v>3</v>
      </c>
      <c r="D40" s="59"/>
      <c r="E40" s="60"/>
      <c r="F40" s="60"/>
      <c r="G40" s="60"/>
      <c r="H40" s="60"/>
      <c r="I40" s="60"/>
      <c r="J40" s="60"/>
      <c r="K40" s="60"/>
      <c r="L40" s="95"/>
      <c r="M40" s="272"/>
    </row>
    <row r="41" spans="1:13" ht="18.75" customHeight="1" thickBot="1" x14ac:dyDescent="0.3">
      <c r="A41" s="301"/>
      <c r="B41" s="293"/>
      <c r="C41" s="52">
        <v>4</v>
      </c>
      <c r="D41" s="59"/>
      <c r="E41" s="60"/>
      <c r="F41" s="60"/>
      <c r="G41" s="60"/>
      <c r="H41" s="60"/>
      <c r="I41" s="60"/>
      <c r="J41" s="60"/>
      <c r="K41" s="60"/>
      <c r="L41" s="95"/>
      <c r="M41" s="272"/>
    </row>
    <row r="42" spans="1:13" ht="18.75" customHeight="1" thickBot="1" x14ac:dyDescent="0.3">
      <c r="A42" s="301"/>
      <c r="B42" s="305"/>
      <c r="C42" s="55">
        <v>5</v>
      </c>
      <c r="D42" s="96"/>
      <c r="E42" s="97"/>
      <c r="F42" s="97"/>
      <c r="G42" s="97"/>
      <c r="H42" s="97"/>
      <c r="I42" s="97"/>
      <c r="J42" s="97"/>
      <c r="K42" s="97"/>
      <c r="L42" s="98"/>
      <c r="M42" s="272"/>
    </row>
    <row r="43" spans="1:13" ht="18.75" customHeight="1" thickBot="1" x14ac:dyDescent="0.3">
      <c r="A43" s="301"/>
      <c r="B43" s="295" t="s">
        <v>2</v>
      </c>
      <c r="C43" s="8">
        <v>1</v>
      </c>
      <c r="D43" s="65"/>
      <c r="E43" s="66"/>
      <c r="F43" s="66"/>
      <c r="G43" s="66"/>
      <c r="H43" s="66"/>
      <c r="I43" s="66"/>
      <c r="J43" s="66"/>
      <c r="K43" s="66"/>
      <c r="L43" s="67"/>
      <c r="M43" s="269">
        <f>SUM(D43:L43)+SUM(D44:L44)+SUM(D45:L45)+SUM(D46:L46)+SUM(D47:L47)</f>
        <v>0</v>
      </c>
    </row>
    <row r="44" spans="1:13" ht="18.75" customHeight="1" thickBot="1" x14ac:dyDescent="0.3">
      <c r="A44" s="301"/>
      <c r="B44" s="296"/>
      <c r="C44" s="5">
        <v>2</v>
      </c>
      <c r="D44" s="68"/>
      <c r="E44" s="69"/>
      <c r="F44" s="69"/>
      <c r="G44" s="69"/>
      <c r="H44" s="69"/>
      <c r="I44" s="69"/>
      <c r="J44" s="69"/>
      <c r="K44" s="69"/>
      <c r="L44" s="70"/>
      <c r="M44" s="270"/>
    </row>
    <row r="45" spans="1:13" ht="18.75" customHeight="1" thickBot="1" x14ac:dyDescent="0.3">
      <c r="A45" s="301"/>
      <c r="B45" s="296"/>
      <c r="C45" s="5">
        <v>3</v>
      </c>
      <c r="D45" s="68"/>
      <c r="E45" s="69"/>
      <c r="F45" s="69"/>
      <c r="G45" s="69"/>
      <c r="H45" s="69"/>
      <c r="I45" s="69"/>
      <c r="J45" s="69"/>
      <c r="K45" s="69"/>
      <c r="L45" s="70"/>
      <c r="M45" s="270"/>
    </row>
    <row r="46" spans="1:13" ht="18.75" customHeight="1" thickBot="1" x14ac:dyDescent="0.3">
      <c r="A46" s="301"/>
      <c r="B46" s="296"/>
      <c r="C46" s="5">
        <v>4</v>
      </c>
      <c r="D46" s="68"/>
      <c r="E46" s="69"/>
      <c r="F46" s="69"/>
      <c r="G46" s="69"/>
      <c r="H46" s="69"/>
      <c r="I46" s="69"/>
      <c r="J46" s="69"/>
      <c r="K46" s="69"/>
      <c r="L46" s="70"/>
      <c r="M46" s="270"/>
    </row>
    <row r="47" spans="1:13" ht="18.75" customHeight="1" thickBot="1" x14ac:dyDescent="0.3">
      <c r="A47" s="301"/>
      <c r="B47" s="297"/>
      <c r="C47" s="9">
        <v>5</v>
      </c>
      <c r="D47" s="71"/>
      <c r="E47" s="72"/>
      <c r="F47" s="72"/>
      <c r="G47" s="72"/>
      <c r="H47" s="72"/>
      <c r="I47" s="72"/>
      <c r="J47" s="72"/>
      <c r="K47" s="72"/>
      <c r="L47" s="73"/>
      <c r="M47" s="270"/>
    </row>
    <row r="48" spans="1:13" ht="18.75" customHeight="1" thickBot="1" x14ac:dyDescent="0.3">
      <c r="A48" s="301"/>
      <c r="B48" s="292" t="s">
        <v>3</v>
      </c>
      <c r="C48" s="51">
        <v>1</v>
      </c>
      <c r="D48" s="56"/>
      <c r="E48" s="57"/>
      <c r="F48" s="57"/>
      <c r="G48" s="57"/>
      <c r="H48" s="57"/>
      <c r="I48" s="57"/>
      <c r="J48" s="57"/>
      <c r="K48" s="57"/>
      <c r="L48" s="58"/>
      <c r="M48" s="271">
        <f>SUM(D48:L48)+SUM(D49:L49)+SUM(D50:L50)+SUM(D51:L51)+SUM(D52:L52)</f>
        <v>0</v>
      </c>
    </row>
    <row r="49" spans="1:13" ht="18.75" customHeight="1" thickBot="1" x14ac:dyDescent="0.3">
      <c r="A49" s="301"/>
      <c r="B49" s="293"/>
      <c r="C49" s="52">
        <v>2</v>
      </c>
      <c r="D49" s="59"/>
      <c r="E49" s="60"/>
      <c r="F49" s="60"/>
      <c r="G49" s="60"/>
      <c r="H49" s="60"/>
      <c r="I49" s="60"/>
      <c r="J49" s="60"/>
      <c r="K49" s="60"/>
      <c r="L49" s="61"/>
      <c r="M49" s="272"/>
    </row>
    <row r="50" spans="1:13" ht="18.75" customHeight="1" thickBot="1" x14ac:dyDescent="0.3">
      <c r="A50" s="301"/>
      <c r="B50" s="293"/>
      <c r="C50" s="52">
        <v>3</v>
      </c>
      <c r="D50" s="59"/>
      <c r="E50" s="60"/>
      <c r="F50" s="60"/>
      <c r="G50" s="60"/>
      <c r="H50" s="60"/>
      <c r="I50" s="60"/>
      <c r="J50" s="60"/>
      <c r="K50" s="60"/>
      <c r="L50" s="61"/>
      <c r="M50" s="272"/>
    </row>
    <row r="51" spans="1:13" ht="18.75" customHeight="1" thickBot="1" x14ac:dyDescent="0.3">
      <c r="A51" s="301"/>
      <c r="B51" s="293"/>
      <c r="C51" s="52">
        <v>4</v>
      </c>
      <c r="D51" s="59"/>
      <c r="E51" s="60"/>
      <c r="F51" s="60"/>
      <c r="G51" s="60"/>
      <c r="H51" s="60"/>
      <c r="I51" s="60"/>
      <c r="J51" s="60"/>
      <c r="K51" s="60"/>
      <c r="L51" s="61"/>
      <c r="M51" s="272"/>
    </row>
    <row r="52" spans="1:13" ht="18.75" customHeight="1" thickBot="1" x14ac:dyDescent="0.3">
      <c r="A52" s="301"/>
      <c r="B52" s="294"/>
      <c r="C52" s="53">
        <v>5</v>
      </c>
      <c r="D52" s="62"/>
      <c r="E52" s="63"/>
      <c r="F52" s="63"/>
      <c r="G52" s="63"/>
      <c r="H52" s="63"/>
      <c r="I52" s="63"/>
      <c r="J52" s="63"/>
      <c r="K52" s="63"/>
      <c r="L52" s="64"/>
      <c r="M52" s="272"/>
    </row>
    <row r="53" spans="1:13" ht="18.75" customHeight="1" thickBot="1" x14ac:dyDescent="0.3">
      <c r="A53" s="301"/>
      <c r="B53" s="295" t="s">
        <v>4</v>
      </c>
      <c r="C53" s="12">
        <v>1</v>
      </c>
      <c r="D53" s="65"/>
      <c r="E53" s="66"/>
      <c r="F53" s="66"/>
      <c r="G53" s="66"/>
      <c r="H53" s="66"/>
      <c r="I53" s="66"/>
      <c r="J53" s="66"/>
      <c r="K53" s="66"/>
      <c r="L53" s="67"/>
      <c r="M53" s="269">
        <f>SUM(D53:L53)+SUM(D54:L54)+SUM(D55:L55)+SUM(D56:L56)+SUM(D57:L57)</f>
        <v>0</v>
      </c>
    </row>
    <row r="54" spans="1:13" ht="18.75" customHeight="1" thickBot="1" x14ac:dyDescent="0.3">
      <c r="A54" s="301"/>
      <c r="B54" s="296"/>
      <c r="C54" s="4">
        <v>2</v>
      </c>
      <c r="D54" s="68"/>
      <c r="E54" s="69"/>
      <c r="F54" s="69"/>
      <c r="G54" s="69"/>
      <c r="H54" s="69"/>
      <c r="I54" s="69"/>
      <c r="J54" s="69"/>
      <c r="K54" s="69"/>
      <c r="L54" s="70"/>
      <c r="M54" s="270"/>
    </row>
    <row r="55" spans="1:13" ht="18.75" customHeight="1" thickBot="1" x14ac:dyDescent="0.3">
      <c r="A55" s="301"/>
      <c r="B55" s="296"/>
      <c r="C55" s="4">
        <v>3</v>
      </c>
      <c r="D55" s="68"/>
      <c r="E55" s="69"/>
      <c r="F55" s="69"/>
      <c r="G55" s="69"/>
      <c r="H55" s="69"/>
      <c r="I55" s="69"/>
      <c r="J55" s="69"/>
      <c r="K55" s="69"/>
      <c r="L55" s="70"/>
      <c r="M55" s="270"/>
    </row>
    <row r="56" spans="1:13" ht="18.75" customHeight="1" thickBot="1" x14ac:dyDescent="0.3">
      <c r="A56" s="301"/>
      <c r="B56" s="296"/>
      <c r="C56" s="4">
        <v>4</v>
      </c>
      <c r="D56" s="68"/>
      <c r="E56" s="69"/>
      <c r="F56" s="69"/>
      <c r="G56" s="69"/>
      <c r="H56" s="69"/>
      <c r="I56" s="69"/>
      <c r="J56" s="69"/>
      <c r="K56" s="69"/>
      <c r="L56" s="70"/>
      <c r="M56" s="270"/>
    </row>
    <row r="57" spans="1:13" ht="18.75" customHeight="1" thickBot="1" x14ac:dyDescent="0.3">
      <c r="A57" s="301"/>
      <c r="B57" s="297"/>
      <c r="C57" s="13">
        <v>5</v>
      </c>
      <c r="D57" s="71"/>
      <c r="E57" s="72"/>
      <c r="F57" s="72"/>
      <c r="G57" s="72"/>
      <c r="H57" s="72"/>
      <c r="I57" s="72"/>
      <c r="J57" s="72"/>
      <c r="K57" s="72"/>
      <c r="L57" s="73"/>
      <c r="M57" s="270"/>
    </row>
    <row r="58" spans="1:13" ht="18.75" customHeight="1" thickBot="1" x14ac:dyDescent="0.3">
      <c r="A58" s="301"/>
      <c r="B58" s="292" t="s">
        <v>5</v>
      </c>
      <c r="C58" s="51">
        <v>1</v>
      </c>
      <c r="D58" s="56"/>
      <c r="E58" s="57"/>
      <c r="F58" s="57"/>
      <c r="G58" s="57"/>
      <c r="H58" s="57"/>
      <c r="I58" s="57"/>
      <c r="J58" s="57"/>
      <c r="K58" s="57"/>
      <c r="L58" s="58"/>
      <c r="M58" s="271">
        <f>SUM(D58:L58)+SUM(D59:L59)+SUM(D60:L60)+SUM(D61:L61)+SUM(D62:L62)</f>
        <v>0</v>
      </c>
    </row>
    <row r="59" spans="1:13" ht="18.75" customHeight="1" thickBot="1" x14ac:dyDescent="0.3">
      <c r="A59" s="301"/>
      <c r="B59" s="293"/>
      <c r="C59" s="52">
        <v>2</v>
      </c>
      <c r="D59" s="59"/>
      <c r="E59" s="60"/>
      <c r="F59" s="60"/>
      <c r="G59" s="60"/>
      <c r="H59" s="60"/>
      <c r="I59" s="60"/>
      <c r="J59" s="60"/>
      <c r="K59" s="60"/>
      <c r="L59" s="61"/>
      <c r="M59" s="272"/>
    </row>
    <row r="60" spans="1:13" ht="18.75" customHeight="1" thickBot="1" x14ac:dyDescent="0.3">
      <c r="A60" s="301"/>
      <c r="B60" s="293"/>
      <c r="C60" s="52">
        <v>3</v>
      </c>
      <c r="D60" s="59"/>
      <c r="E60" s="60"/>
      <c r="F60" s="60"/>
      <c r="G60" s="60"/>
      <c r="H60" s="60"/>
      <c r="I60" s="60"/>
      <c r="J60" s="60"/>
      <c r="K60" s="60"/>
      <c r="L60" s="61"/>
      <c r="M60" s="272"/>
    </row>
    <row r="61" spans="1:13" ht="18.75" customHeight="1" thickBot="1" x14ac:dyDescent="0.3">
      <c r="A61" s="301"/>
      <c r="B61" s="293"/>
      <c r="C61" s="52">
        <v>4</v>
      </c>
      <c r="D61" s="59"/>
      <c r="E61" s="60"/>
      <c r="F61" s="60"/>
      <c r="G61" s="60"/>
      <c r="H61" s="60"/>
      <c r="I61" s="60"/>
      <c r="J61" s="60"/>
      <c r="K61" s="60"/>
      <c r="L61" s="61"/>
      <c r="M61" s="272"/>
    </row>
    <row r="62" spans="1:13" ht="18.75" customHeight="1" thickBot="1" x14ac:dyDescent="0.3">
      <c r="A62" s="301"/>
      <c r="B62" s="294"/>
      <c r="C62" s="53">
        <v>5</v>
      </c>
      <c r="D62" s="62"/>
      <c r="E62" s="63"/>
      <c r="F62" s="63"/>
      <c r="G62" s="63"/>
      <c r="H62" s="63"/>
      <c r="I62" s="63"/>
      <c r="J62" s="63"/>
      <c r="K62" s="63"/>
      <c r="L62" s="64"/>
      <c r="M62" s="273"/>
    </row>
    <row r="63" spans="1:13" ht="18.75" customHeight="1" thickTop="1" x14ac:dyDescent="0.25">
      <c r="A63" s="302"/>
      <c r="B63" s="259" t="s">
        <v>18</v>
      </c>
      <c r="C63" s="14">
        <v>1</v>
      </c>
      <c r="D63" s="74">
        <f t="shared" ref="D63:L67" si="7">SUM(D38,D43,D48,D53,D58)</f>
        <v>0</v>
      </c>
      <c r="E63" s="75">
        <f t="shared" si="7"/>
        <v>0</v>
      </c>
      <c r="F63" s="75">
        <f t="shared" si="7"/>
        <v>0</v>
      </c>
      <c r="G63" s="75">
        <f t="shared" si="7"/>
        <v>0</v>
      </c>
      <c r="H63" s="75">
        <f t="shared" si="7"/>
        <v>0</v>
      </c>
      <c r="I63" s="75">
        <f t="shared" si="7"/>
        <v>0</v>
      </c>
      <c r="J63" s="75">
        <f t="shared" si="7"/>
        <v>0</v>
      </c>
      <c r="K63" s="75">
        <f t="shared" si="7"/>
        <v>0</v>
      </c>
      <c r="L63" s="76">
        <f t="shared" si="7"/>
        <v>0</v>
      </c>
      <c r="M63" s="261"/>
    </row>
    <row r="64" spans="1:13" ht="18.75" customHeight="1" x14ac:dyDescent="0.25">
      <c r="A64" s="302"/>
      <c r="B64" s="260"/>
      <c r="C64" s="4">
        <v>2</v>
      </c>
      <c r="D64" s="68">
        <f>SUM(D39,D44,D49,D54,D59)</f>
        <v>0</v>
      </c>
      <c r="E64" s="69">
        <f t="shared" si="7"/>
        <v>0</v>
      </c>
      <c r="F64" s="69">
        <f t="shared" si="7"/>
        <v>0</v>
      </c>
      <c r="G64" s="69">
        <f t="shared" si="7"/>
        <v>0</v>
      </c>
      <c r="H64" s="69">
        <f t="shared" si="7"/>
        <v>0</v>
      </c>
      <c r="I64" s="69">
        <f t="shared" si="7"/>
        <v>0</v>
      </c>
      <c r="J64" s="69">
        <f t="shared" si="7"/>
        <v>0</v>
      </c>
      <c r="K64" s="69">
        <f t="shared" si="7"/>
        <v>0</v>
      </c>
      <c r="L64" s="70">
        <f t="shared" si="7"/>
        <v>0</v>
      </c>
      <c r="M64" s="262"/>
    </row>
    <row r="65" spans="1:13" ht="18.75" customHeight="1" x14ac:dyDescent="0.25">
      <c r="A65" s="302"/>
      <c r="B65" s="260"/>
      <c r="C65" s="4">
        <v>3</v>
      </c>
      <c r="D65" s="68">
        <f>SUM(D40,D45,D50,D55,D60)</f>
        <v>0</v>
      </c>
      <c r="E65" s="69">
        <f t="shared" si="7"/>
        <v>0</v>
      </c>
      <c r="F65" s="69">
        <f t="shared" si="7"/>
        <v>0</v>
      </c>
      <c r="G65" s="69">
        <f t="shared" si="7"/>
        <v>0</v>
      </c>
      <c r="H65" s="69">
        <f t="shared" si="7"/>
        <v>0</v>
      </c>
      <c r="I65" s="69">
        <f t="shared" si="7"/>
        <v>0</v>
      </c>
      <c r="J65" s="69">
        <f t="shared" si="7"/>
        <v>0</v>
      </c>
      <c r="K65" s="69">
        <f t="shared" si="7"/>
        <v>0</v>
      </c>
      <c r="L65" s="70">
        <f t="shared" si="7"/>
        <v>0</v>
      </c>
      <c r="M65" s="262"/>
    </row>
    <row r="66" spans="1:13" ht="18.75" customHeight="1" x14ac:dyDescent="0.25">
      <c r="A66" s="302"/>
      <c r="B66" s="260"/>
      <c r="C66" s="4">
        <v>4</v>
      </c>
      <c r="D66" s="68">
        <f>SUM(D41,D46,D51,D56,D61)</f>
        <v>0</v>
      </c>
      <c r="E66" s="69">
        <f t="shared" si="7"/>
        <v>0</v>
      </c>
      <c r="F66" s="69">
        <f t="shared" si="7"/>
        <v>0</v>
      </c>
      <c r="G66" s="69">
        <f t="shared" si="7"/>
        <v>0</v>
      </c>
      <c r="H66" s="69">
        <f t="shared" si="7"/>
        <v>0</v>
      </c>
      <c r="I66" s="69">
        <f t="shared" si="7"/>
        <v>0</v>
      </c>
      <c r="J66" s="69">
        <f t="shared" si="7"/>
        <v>0</v>
      </c>
      <c r="K66" s="69">
        <f t="shared" si="7"/>
        <v>0</v>
      </c>
      <c r="L66" s="70">
        <f t="shared" si="7"/>
        <v>0</v>
      </c>
      <c r="M66" s="262"/>
    </row>
    <row r="67" spans="1:13" ht="18.75" customHeight="1" thickBot="1" x14ac:dyDescent="0.3">
      <c r="A67" s="302"/>
      <c r="B67" s="260"/>
      <c r="C67" s="15">
        <v>5</v>
      </c>
      <c r="D67" s="77">
        <f>SUM(D42,D47,D52,D57,D62)</f>
        <v>0</v>
      </c>
      <c r="E67" s="78">
        <f t="shared" si="7"/>
        <v>0</v>
      </c>
      <c r="F67" s="78">
        <f t="shared" si="7"/>
        <v>0</v>
      </c>
      <c r="G67" s="78">
        <f t="shared" si="7"/>
        <v>0</v>
      </c>
      <c r="H67" s="78">
        <f t="shared" si="7"/>
        <v>0</v>
      </c>
      <c r="I67" s="78">
        <f t="shared" si="7"/>
        <v>0</v>
      </c>
      <c r="J67" s="78">
        <f t="shared" si="7"/>
        <v>0</v>
      </c>
      <c r="K67" s="78">
        <f t="shared" si="7"/>
        <v>0</v>
      </c>
      <c r="L67" s="79">
        <f t="shared" si="7"/>
        <v>0</v>
      </c>
      <c r="M67" s="262"/>
    </row>
    <row r="68" spans="1:13" ht="18.75" hidden="1" customHeight="1" thickTop="1" x14ac:dyDescent="0.25">
      <c r="A68" s="302"/>
      <c r="B68" s="260"/>
      <c r="C68" s="26" t="s">
        <v>23</v>
      </c>
      <c r="D68" s="80">
        <f>COUNTIF(D38:D62,"&gt;0")</f>
        <v>0</v>
      </c>
      <c r="E68" s="81">
        <f t="shared" ref="E68:L68" si="8">COUNTIF(E38:E62,"&gt;0")</f>
        <v>0</v>
      </c>
      <c r="F68" s="81">
        <f t="shared" si="8"/>
        <v>0</v>
      </c>
      <c r="G68" s="81">
        <f t="shared" si="8"/>
        <v>0</v>
      </c>
      <c r="H68" s="81">
        <f t="shared" si="8"/>
        <v>0</v>
      </c>
      <c r="I68" s="81">
        <f t="shared" si="8"/>
        <v>0</v>
      </c>
      <c r="J68" s="81">
        <f t="shared" si="8"/>
        <v>0</v>
      </c>
      <c r="K68" s="81">
        <f t="shared" si="8"/>
        <v>0</v>
      </c>
      <c r="L68" s="82">
        <f t="shared" si="8"/>
        <v>0</v>
      </c>
      <c r="M68" s="306"/>
    </row>
    <row r="69" spans="1:13" ht="18.75" hidden="1" customHeight="1" thickBot="1" x14ac:dyDescent="0.3">
      <c r="A69" s="302"/>
      <c r="B69" s="260"/>
      <c r="C69" s="27" t="s">
        <v>24</v>
      </c>
      <c r="D69" s="83">
        <f>COUNTIF(D38:D62,"&lt;0")</f>
        <v>0</v>
      </c>
      <c r="E69" s="84">
        <f t="shared" ref="E69:L69" si="9">COUNTIF(E38:E62,"&lt;0")</f>
        <v>0</v>
      </c>
      <c r="F69" s="84">
        <f t="shared" si="9"/>
        <v>0</v>
      </c>
      <c r="G69" s="84">
        <f t="shared" si="9"/>
        <v>0</v>
      </c>
      <c r="H69" s="84">
        <f t="shared" si="9"/>
        <v>0</v>
      </c>
      <c r="I69" s="84">
        <f t="shared" si="9"/>
        <v>0</v>
      </c>
      <c r="J69" s="84">
        <f t="shared" si="9"/>
        <v>0</v>
      </c>
      <c r="K69" s="84">
        <f t="shared" si="9"/>
        <v>0</v>
      </c>
      <c r="L69" s="85">
        <f t="shared" si="9"/>
        <v>0</v>
      </c>
      <c r="M69" s="307"/>
    </row>
    <row r="70" spans="1:13" ht="18.75" hidden="1" customHeight="1" thickTop="1" x14ac:dyDescent="0.25">
      <c r="A70" s="302"/>
      <c r="B70" s="260"/>
      <c r="C70" s="28" t="s">
        <v>23</v>
      </c>
      <c r="D70" s="86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87">
        <f t="shared" si="10"/>
        <v>0</v>
      </c>
      <c r="F70" s="87">
        <f t="shared" si="10"/>
        <v>0</v>
      </c>
      <c r="G70" s="87">
        <f t="shared" si="10"/>
        <v>0</v>
      </c>
      <c r="H70" s="87">
        <f t="shared" si="10"/>
        <v>0</v>
      </c>
      <c r="I70" s="87">
        <f t="shared" si="10"/>
        <v>0</v>
      </c>
      <c r="J70" s="87">
        <f t="shared" si="10"/>
        <v>0</v>
      </c>
      <c r="K70" s="87">
        <f t="shared" si="10"/>
        <v>0</v>
      </c>
      <c r="L70" s="88">
        <f t="shared" si="10"/>
        <v>0</v>
      </c>
      <c r="M70" s="284"/>
    </row>
    <row r="71" spans="1:13" ht="18.75" hidden="1" customHeight="1" thickBot="1" x14ac:dyDescent="0.3">
      <c r="A71" s="302"/>
      <c r="B71" s="260"/>
      <c r="C71" s="34" t="s">
        <v>24</v>
      </c>
      <c r="D71" s="89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90">
        <f t="shared" si="11"/>
        <v>0</v>
      </c>
      <c r="F71" s="90">
        <f t="shared" si="11"/>
        <v>0</v>
      </c>
      <c r="G71" s="90">
        <f t="shared" si="11"/>
        <v>0</v>
      </c>
      <c r="H71" s="90">
        <f t="shared" si="11"/>
        <v>0</v>
      </c>
      <c r="I71" s="90">
        <f t="shared" si="11"/>
        <v>0</v>
      </c>
      <c r="J71" s="90">
        <f t="shared" si="11"/>
        <v>0</v>
      </c>
      <c r="K71" s="90">
        <f t="shared" si="11"/>
        <v>0</v>
      </c>
      <c r="L71" s="91">
        <f t="shared" si="11"/>
        <v>0</v>
      </c>
      <c r="M71" s="285"/>
    </row>
    <row r="72" spans="1:13" ht="26.25" customHeight="1" thickTop="1" thickBot="1" x14ac:dyDescent="0.4">
      <c r="A72" s="303"/>
      <c r="B72" s="298" t="s">
        <v>0</v>
      </c>
      <c r="C72" s="299"/>
      <c r="D72" s="128">
        <f>SUM(D63:D67)</f>
        <v>0</v>
      </c>
      <c r="E72" s="129">
        <f t="shared" ref="E72:L72" si="12">SUM(E63:E67)</f>
        <v>0</v>
      </c>
      <c r="F72" s="129">
        <f t="shared" si="12"/>
        <v>0</v>
      </c>
      <c r="G72" s="129">
        <f t="shared" si="12"/>
        <v>0</v>
      </c>
      <c r="H72" s="129">
        <f t="shared" si="12"/>
        <v>0</v>
      </c>
      <c r="I72" s="129">
        <f t="shared" si="12"/>
        <v>0</v>
      </c>
      <c r="J72" s="129">
        <f t="shared" si="12"/>
        <v>0</v>
      </c>
      <c r="K72" s="129">
        <f t="shared" si="12"/>
        <v>0</v>
      </c>
      <c r="L72" s="130">
        <f t="shared" si="12"/>
        <v>0</v>
      </c>
      <c r="M72" s="116">
        <f>SUM(D72:L72)</f>
        <v>0</v>
      </c>
    </row>
    <row r="73" spans="1:13" ht="9.75" customHeight="1" thickBot="1" x14ac:dyDescent="0.4">
      <c r="D73" s="99"/>
      <c r="E73" s="99"/>
      <c r="F73" s="99"/>
      <c r="G73" s="99"/>
      <c r="H73" s="99"/>
      <c r="I73" s="99"/>
      <c r="J73" s="99"/>
      <c r="K73" s="99"/>
      <c r="L73" s="99"/>
      <c r="M73" s="118"/>
    </row>
    <row r="74" spans="1:13" ht="18.75" customHeight="1" thickBot="1" x14ac:dyDescent="0.3">
      <c r="A74" s="300" t="s">
        <v>20</v>
      </c>
      <c r="B74" s="304" t="s">
        <v>1</v>
      </c>
      <c r="C74" s="54">
        <v>1</v>
      </c>
      <c r="D74" s="92"/>
      <c r="E74" s="93"/>
      <c r="F74" s="93"/>
      <c r="G74" s="93"/>
      <c r="H74" s="93"/>
      <c r="I74" s="93"/>
      <c r="J74" s="93"/>
      <c r="K74" s="93"/>
      <c r="L74" s="94"/>
      <c r="M74" s="271">
        <f>SUM(D74:L74)+SUM(D75:L75)+SUM(D76:L76)+SUM(D77:L77)+SUM(D78:L78)</f>
        <v>0</v>
      </c>
    </row>
    <row r="75" spans="1:13" ht="18.75" customHeight="1" thickBot="1" x14ac:dyDescent="0.3">
      <c r="A75" s="301"/>
      <c r="B75" s="293"/>
      <c r="C75" s="52">
        <v>2</v>
      </c>
      <c r="D75" s="59"/>
      <c r="E75" s="60"/>
      <c r="F75" s="60"/>
      <c r="G75" s="60"/>
      <c r="H75" s="60"/>
      <c r="I75" s="60"/>
      <c r="J75" s="60"/>
      <c r="K75" s="60"/>
      <c r="L75" s="95"/>
      <c r="M75" s="272"/>
    </row>
    <row r="76" spans="1:13" ht="18.75" customHeight="1" thickBot="1" x14ac:dyDescent="0.3">
      <c r="A76" s="301"/>
      <c r="B76" s="293"/>
      <c r="C76" s="52">
        <v>3</v>
      </c>
      <c r="D76" s="59"/>
      <c r="E76" s="60"/>
      <c r="F76" s="60"/>
      <c r="G76" s="60"/>
      <c r="H76" s="60"/>
      <c r="I76" s="60"/>
      <c r="J76" s="60"/>
      <c r="K76" s="60"/>
      <c r="L76" s="95"/>
      <c r="M76" s="272"/>
    </row>
    <row r="77" spans="1:13" ht="18.75" customHeight="1" thickBot="1" x14ac:dyDescent="0.3">
      <c r="A77" s="301"/>
      <c r="B77" s="293"/>
      <c r="C77" s="52">
        <v>4</v>
      </c>
      <c r="D77" s="59"/>
      <c r="E77" s="60"/>
      <c r="F77" s="60"/>
      <c r="G77" s="60"/>
      <c r="H77" s="60"/>
      <c r="I77" s="60"/>
      <c r="J77" s="60"/>
      <c r="K77" s="60"/>
      <c r="L77" s="95"/>
      <c r="M77" s="272"/>
    </row>
    <row r="78" spans="1:13" ht="18.75" customHeight="1" thickBot="1" x14ac:dyDescent="0.3">
      <c r="A78" s="301"/>
      <c r="B78" s="305"/>
      <c r="C78" s="55">
        <v>5</v>
      </c>
      <c r="D78" s="96"/>
      <c r="E78" s="97"/>
      <c r="F78" s="97"/>
      <c r="G78" s="97"/>
      <c r="H78" s="97"/>
      <c r="I78" s="97"/>
      <c r="J78" s="97"/>
      <c r="K78" s="97"/>
      <c r="L78" s="98"/>
      <c r="M78" s="272"/>
    </row>
    <row r="79" spans="1:13" ht="18.75" customHeight="1" thickBot="1" x14ac:dyDescent="0.3">
      <c r="A79" s="301"/>
      <c r="B79" s="295" t="s">
        <v>2</v>
      </c>
      <c r="C79" s="8">
        <v>1</v>
      </c>
      <c r="D79" s="65"/>
      <c r="E79" s="66"/>
      <c r="F79" s="66"/>
      <c r="G79" s="66"/>
      <c r="H79" s="66"/>
      <c r="I79" s="66"/>
      <c r="J79" s="66"/>
      <c r="K79" s="66"/>
      <c r="L79" s="67"/>
      <c r="M79" s="269">
        <f>SUM(D79:L79)+SUM(D80:L80)+SUM(D81:L81)+SUM(D82:L82)+SUM(D83:L83)</f>
        <v>0</v>
      </c>
    </row>
    <row r="80" spans="1:13" ht="18.75" customHeight="1" thickBot="1" x14ac:dyDescent="0.3">
      <c r="A80" s="301"/>
      <c r="B80" s="296"/>
      <c r="C80" s="5">
        <v>2</v>
      </c>
      <c r="D80" s="68"/>
      <c r="E80" s="69"/>
      <c r="F80" s="69"/>
      <c r="G80" s="69"/>
      <c r="H80" s="69"/>
      <c r="I80" s="69"/>
      <c r="J80" s="69"/>
      <c r="K80" s="69"/>
      <c r="L80" s="70"/>
      <c r="M80" s="270"/>
    </row>
    <row r="81" spans="1:13" ht="18.75" customHeight="1" thickBot="1" x14ac:dyDescent="0.3">
      <c r="A81" s="301"/>
      <c r="B81" s="296"/>
      <c r="C81" s="5">
        <v>3</v>
      </c>
      <c r="D81" s="68"/>
      <c r="E81" s="69"/>
      <c r="F81" s="69"/>
      <c r="G81" s="69"/>
      <c r="H81" s="69"/>
      <c r="I81" s="69"/>
      <c r="J81" s="69"/>
      <c r="K81" s="69"/>
      <c r="L81" s="70"/>
      <c r="M81" s="270"/>
    </row>
    <row r="82" spans="1:13" ht="18.75" customHeight="1" thickBot="1" x14ac:dyDescent="0.3">
      <c r="A82" s="301"/>
      <c r="B82" s="296"/>
      <c r="C82" s="5">
        <v>4</v>
      </c>
      <c r="D82" s="68"/>
      <c r="E82" s="69"/>
      <c r="F82" s="69"/>
      <c r="G82" s="69"/>
      <c r="H82" s="69"/>
      <c r="I82" s="69"/>
      <c r="J82" s="69"/>
      <c r="K82" s="69"/>
      <c r="L82" s="70"/>
      <c r="M82" s="270"/>
    </row>
    <row r="83" spans="1:13" ht="18.75" customHeight="1" thickBot="1" x14ac:dyDescent="0.3">
      <c r="A83" s="301"/>
      <c r="B83" s="297"/>
      <c r="C83" s="9">
        <v>5</v>
      </c>
      <c r="D83" s="71"/>
      <c r="E83" s="72"/>
      <c r="F83" s="72"/>
      <c r="G83" s="72"/>
      <c r="H83" s="72"/>
      <c r="I83" s="72"/>
      <c r="J83" s="72"/>
      <c r="K83" s="72"/>
      <c r="L83" s="73"/>
      <c r="M83" s="270"/>
    </row>
    <row r="84" spans="1:13" ht="18.75" customHeight="1" thickBot="1" x14ac:dyDescent="0.3">
      <c r="A84" s="301"/>
      <c r="B84" s="292" t="s">
        <v>3</v>
      </c>
      <c r="C84" s="51">
        <v>1</v>
      </c>
      <c r="D84" s="56"/>
      <c r="E84" s="57"/>
      <c r="F84" s="57"/>
      <c r="G84" s="57"/>
      <c r="H84" s="57"/>
      <c r="I84" s="57"/>
      <c r="J84" s="57"/>
      <c r="K84" s="57"/>
      <c r="L84" s="58"/>
      <c r="M84" s="271">
        <f>SUM(D84:L84)+SUM(D85:L85)+SUM(D86:L86)+SUM(D87:L87)+SUM(D88:L88)</f>
        <v>0</v>
      </c>
    </row>
    <row r="85" spans="1:13" ht="18.75" customHeight="1" thickBot="1" x14ac:dyDescent="0.3">
      <c r="A85" s="301"/>
      <c r="B85" s="293"/>
      <c r="C85" s="52">
        <v>2</v>
      </c>
      <c r="D85" s="59"/>
      <c r="E85" s="60"/>
      <c r="F85" s="60"/>
      <c r="G85" s="60"/>
      <c r="H85" s="60"/>
      <c r="I85" s="60"/>
      <c r="J85" s="60"/>
      <c r="K85" s="60"/>
      <c r="L85" s="61"/>
      <c r="M85" s="272"/>
    </row>
    <row r="86" spans="1:13" ht="18.75" customHeight="1" thickBot="1" x14ac:dyDescent="0.3">
      <c r="A86" s="301"/>
      <c r="B86" s="293"/>
      <c r="C86" s="52">
        <v>3</v>
      </c>
      <c r="D86" s="59"/>
      <c r="E86" s="60"/>
      <c r="F86" s="60"/>
      <c r="G86" s="60"/>
      <c r="H86" s="60"/>
      <c r="I86" s="60"/>
      <c r="J86" s="60"/>
      <c r="K86" s="60"/>
      <c r="L86" s="61"/>
      <c r="M86" s="272"/>
    </row>
    <row r="87" spans="1:13" ht="18.75" customHeight="1" thickBot="1" x14ac:dyDescent="0.3">
      <c r="A87" s="301"/>
      <c r="B87" s="293"/>
      <c r="C87" s="52">
        <v>4</v>
      </c>
      <c r="D87" s="59"/>
      <c r="E87" s="60"/>
      <c r="F87" s="60"/>
      <c r="G87" s="60"/>
      <c r="H87" s="60"/>
      <c r="I87" s="60"/>
      <c r="J87" s="60"/>
      <c r="K87" s="60"/>
      <c r="L87" s="61"/>
      <c r="M87" s="272"/>
    </row>
    <row r="88" spans="1:13" ht="18.75" customHeight="1" thickBot="1" x14ac:dyDescent="0.3">
      <c r="A88" s="301"/>
      <c r="B88" s="294"/>
      <c r="C88" s="53">
        <v>5</v>
      </c>
      <c r="D88" s="62"/>
      <c r="E88" s="63"/>
      <c r="F88" s="63"/>
      <c r="G88" s="63"/>
      <c r="H88" s="63"/>
      <c r="I88" s="63"/>
      <c r="J88" s="63"/>
      <c r="K88" s="63"/>
      <c r="L88" s="64"/>
      <c r="M88" s="272"/>
    </row>
    <row r="89" spans="1:13" ht="18.75" customHeight="1" thickBot="1" x14ac:dyDescent="0.3">
      <c r="A89" s="301"/>
      <c r="B89" s="295" t="s">
        <v>4</v>
      </c>
      <c r="C89" s="12">
        <v>1</v>
      </c>
      <c r="D89" s="65"/>
      <c r="E89" s="66"/>
      <c r="F89" s="66"/>
      <c r="G89" s="66"/>
      <c r="H89" s="66"/>
      <c r="I89" s="66"/>
      <c r="J89" s="66"/>
      <c r="K89" s="66"/>
      <c r="L89" s="67"/>
      <c r="M89" s="269">
        <f>SUM(D89:L89)+SUM(D90:L90)+SUM(D91:L91)+SUM(D92:L92)+SUM(D93:L93)</f>
        <v>0</v>
      </c>
    </row>
    <row r="90" spans="1:13" ht="18.75" customHeight="1" thickBot="1" x14ac:dyDescent="0.3">
      <c r="A90" s="301"/>
      <c r="B90" s="296"/>
      <c r="C90" s="4">
        <v>2</v>
      </c>
      <c r="D90" s="68"/>
      <c r="E90" s="69"/>
      <c r="F90" s="69"/>
      <c r="G90" s="69"/>
      <c r="H90" s="69"/>
      <c r="I90" s="69"/>
      <c r="J90" s="69"/>
      <c r="K90" s="69"/>
      <c r="L90" s="70"/>
      <c r="M90" s="270"/>
    </row>
    <row r="91" spans="1:13" ht="18.75" customHeight="1" thickBot="1" x14ac:dyDescent="0.3">
      <c r="A91" s="301"/>
      <c r="B91" s="296"/>
      <c r="C91" s="4">
        <v>3</v>
      </c>
      <c r="D91" s="68"/>
      <c r="E91" s="69"/>
      <c r="F91" s="69"/>
      <c r="G91" s="69"/>
      <c r="H91" s="69"/>
      <c r="I91" s="69"/>
      <c r="J91" s="69"/>
      <c r="K91" s="69"/>
      <c r="L91" s="70"/>
      <c r="M91" s="270"/>
    </row>
    <row r="92" spans="1:13" ht="18.75" customHeight="1" thickBot="1" x14ac:dyDescent="0.3">
      <c r="A92" s="301"/>
      <c r="B92" s="296"/>
      <c r="C92" s="4">
        <v>4</v>
      </c>
      <c r="D92" s="68"/>
      <c r="E92" s="69"/>
      <c r="F92" s="69"/>
      <c r="G92" s="69"/>
      <c r="H92" s="69"/>
      <c r="I92" s="69"/>
      <c r="J92" s="69"/>
      <c r="K92" s="69"/>
      <c r="L92" s="70"/>
      <c r="M92" s="270"/>
    </row>
    <row r="93" spans="1:13" ht="18.75" customHeight="1" thickBot="1" x14ac:dyDescent="0.3">
      <c r="A93" s="301"/>
      <c r="B93" s="297"/>
      <c r="C93" s="13">
        <v>5</v>
      </c>
      <c r="D93" s="71"/>
      <c r="E93" s="72"/>
      <c r="F93" s="72"/>
      <c r="G93" s="72"/>
      <c r="H93" s="72"/>
      <c r="I93" s="72"/>
      <c r="J93" s="72"/>
      <c r="K93" s="72"/>
      <c r="L93" s="73"/>
      <c r="M93" s="270"/>
    </row>
    <row r="94" spans="1:13" ht="18.75" customHeight="1" thickBot="1" x14ac:dyDescent="0.3">
      <c r="A94" s="301"/>
      <c r="B94" s="292" t="s">
        <v>5</v>
      </c>
      <c r="C94" s="51">
        <v>1</v>
      </c>
      <c r="D94" s="56"/>
      <c r="E94" s="57"/>
      <c r="F94" s="57"/>
      <c r="G94" s="57"/>
      <c r="H94" s="57"/>
      <c r="I94" s="57"/>
      <c r="J94" s="57"/>
      <c r="K94" s="57"/>
      <c r="L94" s="58"/>
      <c r="M94" s="271">
        <f>SUM(D94:L94)+SUM(D95:L95)+SUM(D96:L96)+SUM(D97:L97)+SUM(D98:L98)</f>
        <v>0</v>
      </c>
    </row>
    <row r="95" spans="1:13" ht="18.75" customHeight="1" thickBot="1" x14ac:dyDescent="0.3">
      <c r="A95" s="301"/>
      <c r="B95" s="293"/>
      <c r="C95" s="52">
        <v>2</v>
      </c>
      <c r="D95" s="59"/>
      <c r="E95" s="60"/>
      <c r="F95" s="60"/>
      <c r="G95" s="60"/>
      <c r="H95" s="60"/>
      <c r="I95" s="60"/>
      <c r="J95" s="60"/>
      <c r="K95" s="60"/>
      <c r="L95" s="61"/>
      <c r="M95" s="272"/>
    </row>
    <row r="96" spans="1:13" ht="18.75" customHeight="1" thickBot="1" x14ac:dyDescent="0.3">
      <c r="A96" s="301"/>
      <c r="B96" s="293"/>
      <c r="C96" s="52">
        <v>3</v>
      </c>
      <c r="D96" s="59"/>
      <c r="E96" s="60"/>
      <c r="F96" s="60"/>
      <c r="G96" s="60"/>
      <c r="H96" s="60"/>
      <c r="I96" s="60"/>
      <c r="J96" s="60"/>
      <c r="K96" s="60"/>
      <c r="L96" s="61"/>
      <c r="M96" s="272"/>
    </row>
    <row r="97" spans="1:13" ht="18.75" customHeight="1" thickBot="1" x14ac:dyDescent="0.3">
      <c r="A97" s="301"/>
      <c r="B97" s="293"/>
      <c r="C97" s="52">
        <v>4</v>
      </c>
      <c r="D97" s="59"/>
      <c r="E97" s="60"/>
      <c r="F97" s="60"/>
      <c r="G97" s="60"/>
      <c r="H97" s="60"/>
      <c r="I97" s="60"/>
      <c r="J97" s="60"/>
      <c r="K97" s="60"/>
      <c r="L97" s="61"/>
      <c r="M97" s="272"/>
    </row>
    <row r="98" spans="1:13" ht="18.75" customHeight="1" thickBot="1" x14ac:dyDescent="0.3">
      <c r="A98" s="301"/>
      <c r="B98" s="294"/>
      <c r="C98" s="53">
        <v>5</v>
      </c>
      <c r="D98" s="62"/>
      <c r="E98" s="63"/>
      <c r="F98" s="63"/>
      <c r="G98" s="63"/>
      <c r="H98" s="63"/>
      <c r="I98" s="63"/>
      <c r="J98" s="63"/>
      <c r="K98" s="63"/>
      <c r="L98" s="64"/>
      <c r="M98" s="273"/>
    </row>
    <row r="99" spans="1:13" ht="18.75" customHeight="1" thickTop="1" x14ac:dyDescent="0.25">
      <c r="A99" s="302"/>
      <c r="B99" s="259" t="s">
        <v>18</v>
      </c>
      <c r="C99" s="14">
        <v>1</v>
      </c>
      <c r="D99" s="74">
        <f t="shared" ref="D99:L103" si="13">SUM(D74,D79,D84,D89,D94)</f>
        <v>0</v>
      </c>
      <c r="E99" s="75">
        <f t="shared" si="13"/>
        <v>0</v>
      </c>
      <c r="F99" s="75">
        <f t="shared" si="13"/>
        <v>0</v>
      </c>
      <c r="G99" s="75">
        <f t="shared" si="13"/>
        <v>0</v>
      </c>
      <c r="H99" s="75">
        <f t="shared" si="13"/>
        <v>0</v>
      </c>
      <c r="I99" s="75">
        <f t="shared" si="13"/>
        <v>0</v>
      </c>
      <c r="J99" s="75">
        <f t="shared" si="13"/>
        <v>0</v>
      </c>
      <c r="K99" s="75">
        <f t="shared" si="13"/>
        <v>0</v>
      </c>
      <c r="L99" s="76">
        <f t="shared" si="13"/>
        <v>0</v>
      </c>
      <c r="M99" s="261"/>
    </row>
    <row r="100" spans="1:13" ht="18.75" customHeight="1" x14ac:dyDescent="0.25">
      <c r="A100" s="302"/>
      <c r="B100" s="260"/>
      <c r="C100" s="4">
        <v>2</v>
      </c>
      <c r="D100" s="68">
        <f>SUM(D75,D80,D85,D90,D95)</f>
        <v>0</v>
      </c>
      <c r="E100" s="69">
        <f t="shared" si="13"/>
        <v>0</v>
      </c>
      <c r="F100" s="69">
        <f t="shared" si="13"/>
        <v>0</v>
      </c>
      <c r="G100" s="69">
        <f t="shared" si="13"/>
        <v>0</v>
      </c>
      <c r="H100" s="69">
        <f t="shared" si="13"/>
        <v>0</v>
      </c>
      <c r="I100" s="69">
        <f t="shared" si="13"/>
        <v>0</v>
      </c>
      <c r="J100" s="69">
        <f t="shared" si="13"/>
        <v>0</v>
      </c>
      <c r="K100" s="69">
        <f t="shared" si="13"/>
        <v>0</v>
      </c>
      <c r="L100" s="70">
        <f t="shared" si="13"/>
        <v>0</v>
      </c>
      <c r="M100" s="262"/>
    </row>
    <row r="101" spans="1:13" ht="18.75" customHeight="1" x14ac:dyDescent="0.25">
      <c r="A101" s="302"/>
      <c r="B101" s="260"/>
      <c r="C101" s="4">
        <v>3</v>
      </c>
      <c r="D101" s="68">
        <f>SUM(D76,D81,D86,D91,D96)</f>
        <v>0</v>
      </c>
      <c r="E101" s="69">
        <f t="shared" si="13"/>
        <v>0</v>
      </c>
      <c r="F101" s="69">
        <f t="shared" si="13"/>
        <v>0</v>
      </c>
      <c r="G101" s="69">
        <f t="shared" si="13"/>
        <v>0</v>
      </c>
      <c r="H101" s="69">
        <f t="shared" si="13"/>
        <v>0</v>
      </c>
      <c r="I101" s="69">
        <f t="shared" si="13"/>
        <v>0</v>
      </c>
      <c r="J101" s="69">
        <f t="shared" si="13"/>
        <v>0</v>
      </c>
      <c r="K101" s="69">
        <f t="shared" si="13"/>
        <v>0</v>
      </c>
      <c r="L101" s="70">
        <f t="shared" si="13"/>
        <v>0</v>
      </c>
      <c r="M101" s="262"/>
    </row>
    <row r="102" spans="1:13" ht="18.75" customHeight="1" x14ac:dyDescent="0.25">
      <c r="A102" s="302"/>
      <c r="B102" s="260"/>
      <c r="C102" s="4">
        <v>4</v>
      </c>
      <c r="D102" s="68">
        <f>SUM(D77,D82,D87,D92,D97)</f>
        <v>0</v>
      </c>
      <c r="E102" s="69">
        <f t="shared" si="13"/>
        <v>0</v>
      </c>
      <c r="F102" s="69">
        <f t="shared" si="13"/>
        <v>0</v>
      </c>
      <c r="G102" s="69">
        <f t="shared" si="13"/>
        <v>0</v>
      </c>
      <c r="H102" s="69">
        <f t="shared" si="13"/>
        <v>0</v>
      </c>
      <c r="I102" s="69">
        <f t="shared" si="13"/>
        <v>0</v>
      </c>
      <c r="J102" s="69">
        <f t="shared" si="13"/>
        <v>0</v>
      </c>
      <c r="K102" s="69">
        <f t="shared" si="13"/>
        <v>0</v>
      </c>
      <c r="L102" s="70">
        <f t="shared" si="13"/>
        <v>0</v>
      </c>
      <c r="M102" s="262"/>
    </row>
    <row r="103" spans="1:13" ht="18.75" customHeight="1" thickBot="1" x14ac:dyDescent="0.3">
      <c r="A103" s="302"/>
      <c r="B103" s="260"/>
      <c r="C103" s="15">
        <v>5</v>
      </c>
      <c r="D103" s="77">
        <f>SUM(D78,D83,D88,D93,D98)</f>
        <v>0</v>
      </c>
      <c r="E103" s="78">
        <f t="shared" si="13"/>
        <v>0</v>
      </c>
      <c r="F103" s="78">
        <f t="shared" si="13"/>
        <v>0</v>
      </c>
      <c r="G103" s="78">
        <f t="shared" si="13"/>
        <v>0</v>
      </c>
      <c r="H103" s="78">
        <f t="shared" si="13"/>
        <v>0</v>
      </c>
      <c r="I103" s="78">
        <f t="shared" si="13"/>
        <v>0</v>
      </c>
      <c r="J103" s="78">
        <f t="shared" si="13"/>
        <v>0</v>
      </c>
      <c r="K103" s="78">
        <f t="shared" si="13"/>
        <v>0</v>
      </c>
      <c r="L103" s="79">
        <f t="shared" si="13"/>
        <v>0</v>
      </c>
      <c r="M103" s="262"/>
    </row>
    <row r="104" spans="1:13" ht="18.75" hidden="1" customHeight="1" thickTop="1" x14ac:dyDescent="0.25">
      <c r="A104" s="302"/>
      <c r="B104" s="260"/>
      <c r="C104" s="26" t="s">
        <v>23</v>
      </c>
      <c r="D104" s="80">
        <f>COUNTIF(D74:D98,"&gt;0")</f>
        <v>0</v>
      </c>
      <c r="E104" s="81">
        <f t="shared" ref="E104:L104" si="14">COUNTIF(E74:E98,"&gt;0")</f>
        <v>0</v>
      </c>
      <c r="F104" s="81">
        <f t="shared" si="14"/>
        <v>0</v>
      </c>
      <c r="G104" s="81">
        <f t="shared" si="14"/>
        <v>0</v>
      </c>
      <c r="H104" s="81">
        <f t="shared" si="14"/>
        <v>0</v>
      </c>
      <c r="I104" s="81">
        <f t="shared" si="14"/>
        <v>0</v>
      </c>
      <c r="J104" s="81">
        <f t="shared" si="14"/>
        <v>0</v>
      </c>
      <c r="K104" s="81">
        <f t="shared" si="14"/>
        <v>0</v>
      </c>
      <c r="L104" s="82">
        <f t="shared" si="14"/>
        <v>0</v>
      </c>
      <c r="M104" s="306"/>
    </row>
    <row r="105" spans="1:13" ht="18.75" hidden="1" customHeight="1" thickBot="1" x14ac:dyDescent="0.3">
      <c r="A105" s="302"/>
      <c r="B105" s="260"/>
      <c r="C105" s="27" t="s">
        <v>24</v>
      </c>
      <c r="D105" s="83">
        <f>COUNTIF(D74:D98,"&lt;0")</f>
        <v>0</v>
      </c>
      <c r="E105" s="84">
        <f t="shared" ref="E105:L105" si="15">COUNTIF(E74:E98,"&lt;0")</f>
        <v>0</v>
      </c>
      <c r="F105" s="84">
        <f t="shared" si="15"/>
        <v>0</v>
      </c>
      <c r="G105" s="84">
        <f t="shared" si="15"/>
        <v>0</v>
      </c>
      <c r="H105" s="84">
        <f t="shared" si="15"/>
        <v>0</v>
      </c>
      <c r="I105" s="84">
        <f t="shared" si="15"/>
        <v>0</v>
      </c>
      <c r="J105" s="84">
        <f t="shared" si="15"/>
        <v>0</v>
      </c>
      <c r="K105" s="84">
        <f t="shared" si="15"/>
        <v>0</v>
      </c>
      <c r="L105" s="85">
        <f t="shared" si="15"/>
        <v>0</v>
      </c>
      <c r="M105" s="307"/>
    </row>
    <row r="106" spans="1:13" ht="18.75" hidden="1" customHeight="1" thickTop="1" x14ac:dyDescent="0.25">
      <c r="A106" s="302"/>
      <c r="B106" s="260"/>
      <c r="C106" s="28" t="s">
        <v>23</v>
      </c>
      <c r="D106" s="86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87">
        <f t="shared" si="16"/>
        <v>0</v>
      </c>
      <c r="F106" s="87">
        <f t="shared" si="16"/>
        <v>0</v>
      </c>
      <c r="G106" s="87">
        <f t="shared" si="16"/>
        <v>0</v>
      </c>
      <c r="H106" s="87">
        <f t="shared" si="16"/>
        <v>0</v>
      </c>
      <c r="I106" s="87">
        <f t="shared" si="16"/>
        <v>0</v>
      </c>
      <c r="J106" s="87">
        <f t="shared" si="16"/>
        <v>0</v>
      </c>
      <c r="K106" s="87">
        <f t="shared" si="16"/>
        <v>0</v>
      </c>
      <c r="L106" s="88">
        <f t="shared" si="16"/>
        <v>0</v>
      </c>
      <c r="M106" s="284"/>
    </row>
    <row r="107" spans="1:13" ht="18.75" hidden="1" customHeight="1" thickBot="1" x14ac:dyDescent="0.3">
      <c r="A107" s="302"/>
      <c r="B107" s="260"/>
      <c r="C107" s="34" t="s">
        <v>24</v>
      </c>
      <c r="D107" s="89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90">
        <f t="shared" si="17"/>
        <v>0</v>
      </c>
      <c r="F107" s="90">
        <f t="shared" si="17"/>
        <v>0</v>
      </c>
      <c r="G107" s="90">
        <f t="shared" si="17"/>
        <v>0</v>
      </c>
      <c r="H107" s="90">
        <f t="shared" si="17"/>
        <v>0</v>
      </c>
      <c r="I107" s="90">
        <f t="shared" si="17"/>
        <v>0</v>
      </c>
      <c r="J107" s="90">
        <f t="shared" si="17"/>
        <v>0</v>
      </c>
      <c r="K107" s="90">
        <f t="shared" si="17"/>
        <v>0</v>
      </c>
      <c r="L107" s="91">
        <f t="shared" si="17"/>
        <v>0</v>
      </c>
      <c r="M107" s="285"/>
    </row>
    <row r="108" spans="1:13" ht="27" customHeight="1" thickTop="1" thickBot="1" x14ac:dyDescent="0.4">
      <c r="A108" s="303"/>
      <c r="B108" s="298" t="s">
        <v>0</v>
      </c>
      <c r="C108" s="299"/>
      <c r="D108" s="128">
        <f>SUM(D99:D103)</f>
        <v>0</v>
      </c>
      <c r="E108" s="129">
        <f t="shared" ref="E108:L108" si="18">SUM(E99:E103)</f>
        <v>0</v>
      </c>
      <c r="F108" s="129">
        <f t="shared" si="18"/>
        <v>0</v>
      </c>
      <c r="G108" s="129">
        <f t="shared" si="18"/>
        <v>0</v>
      </c>
      <c r="H108" s="129">
        <f t="shared" si="18"/>
        <v>0</v>
      </c>
      <c r="I108" s="129">
        <f t="shared" si="18"/>
        <v>0</v>
      </c>
      <c r="J108" s="129">
        <f t="shared" si="18"/>
        <v>0</v>
      </c>
      <c r="K108" s="129">
        <f t="shared" si="18"/>
        <v>0</v>
      </c>
      <c r="L108" s="130">
        <f t="shared" si="18"/>
        <v>0</v>
      </c>
      <c r="M108" s="116">
        <f>SUM(D108:L108)</f>
        <v>0</v>
      </c>
    </row>
    <row r="109" spans="1:13" ht="9" customHeight="1" thickBot="1" x14ac:dyDescent="0.4">
      <c r="D109" s="99"/>
      <c r="E109" s="99"/>
      <c r="F109" s="99"/>
      <c r="G109" s="99"/>
      <c r="H109" s="99"/>
      <c r="I109" s="99"/>
      <c r="J109" s="99"/>
      <c r="K109" s="99"/>
      <c r="L109" s="99"/>
      <c r="M109" s="118"/>
    </row>
    <row r="110" spans="1:13" ht="18.75" customHeight="1" thickBot="1" x14ac:dyDescent="0.3">
      <c r="A110" s="300" t="s">
        <v>21</v>
      </c>
      <c r="B110" s="304" t="s">
        <v>1</v>
      </c>
      <c r="C110" s="54">
        <v>1</v>
      </c>
      <c r="D110" s="92"/>
      <c r="E110" s="93"/>
      <c r="F110" s="93"/>
      <c r="G110" s="93"/>
      <c r="H110" s="93"/>
      <c r="I110" s="93"/>
      <c r="J110" s="93"/>
      <c r="K110" s="93"/>
      <c r="L110" s="94"/>
      <c r="M110" s="271">
        <f>SUM(D110:L110)+SUM(D111:L111)+SUM(D112:L112)+SUM(D113:L113)+SUM(D114:L114)</f>
        <v>0</v>
      </c>
    </row>
    <row r="111" spans="1:13" ht="18.75" customHeight="1" thickBot="1" x14ac:dyDescent="0.3">
      <c r="A111" s="301"/>
      <c r="B111" s="293"/>
      <c r="C111" s="52">
        <v>2</v>
      </c>
      <c r="D111" s="59"/>
      <c r="E111" s="60"/>
      <c r="F111" s="60"/>
      <c r="G111" s="60"/>
      <c r="H111" s="60"/>
      <c r="I111" s="60"/>
      <c r="J111" s="60"/>
      <c r="K111" s="60"/>
      <c r="L111" s="95"/>
      <c r="M111" s="272"/>
    </row>
    <row r="112" spans="1:13" ht="18.75" customHeight="1" thickBot="1" x14ac:dyDescent="0.3">
      <c r="A112" s="301"/>
      <c r="B112" s="293"/>
      <c r="C112" s="52">
        <v>3</v>
      </c>
      <c r="D112" s="59"/>
      <c r="E112" s="60"/>
      <c r="F112" s="60"/>
      <c r="G112" s="60"/>
      <c r="H112" s="60"/>
      <c r="I112" s="60"/>
      <c r="J112" s="60"/>
      <c r="K112" s="60"/>
      <c r="L112" s="95"/>
      <c r="M112" s="272"/>
    </row>
    <row r="113" spans="1:13" ht="18.75" customHeight="1" thickBot="1" x14ac:dyDescent="0.3">
      <c r="A113" s="301"/>
      <c r="B113" s="293"/>
      <c r="C113" s="52">
        <v>4</v>
      </c>
      <c r="D113" s="59"/>
      <c r="E113" s="60"/>
      <c r="F113" s="60"/>
      <c r="G113" s="60"/>
      <c r="H113" s="60"/>
      <c r="I113" s="60"/>
      <c r="J113" s="60"/>
      <c r="K113" s="60"/>
      <c r="L113" s="95"/>
      <c r="M113" s="272"/>
    </row>
    <row r="114" spans="1:13" ht="18.75" customHeight="1" thickBot="1" x14ac:dyDescent="0.3">
      <c r="A114" s="301"/>
      <c r="B114" s="305"/>
      <c r="C114" s="55">
        <v>5</v>
      </c>
      <c r="D114" s="96"/>
      <c r="E114" s="97"/>
      <c r="F114" s="97"/>
      <c r="G114" s="97"/>
      <c r="H114" s="97"/>
      <c r="I114" s="97"/>
      <c r="J114" s="97"/>
      <c r="K114" s="97"/>
      <c r="L114" s="98"/>
      <c r="M114" s="272"/>
    </row>
    <row r="115" spans="1:13" ht="18.75" customHeight="1" thickBot="1" x14ac:dyDescent="0.3">
      <c r="A115" s="301"/>
      <c r="B115" s="295" t="s">
        <v>2</v>
      </c>
      <c r="C115" s="8">
        <v>1</v>
      </c>
      <c r="D115" s="65"/>
      <c r="E115" s="66"/>
      <c r="F115" s="66"/>
      <c r="G115" s="66"/>
      <c r="H115" s="66"/>
      <c r="I115" s="66"/>
      <c r="J115" s="66"/>
      <c r="K115" s="66"/>
      <c r="L115" s="67"/>
      <c r="M115" s="269">
        <f>SUM(D115:L115)+SUM(D116:L116)+SUM(D117:L117)+SUM(D118:L118)+SUM(D119:L119)</f>
        <v>0</v>
      </c>
    </row>
    <row r="116" spans="1:13" ht="18.75" customHeight="1" thickBot="1" x14ac:dyDescent="0.3">
      <c r="A116" s="301"/>
      <c r="B116" s="296"/>
      <c r="C116" s="5">
        <v>2</v>
      </c>
      <c r="D116" s="68"/>
      <c r="E116" s="69"/>
      <c r="F116" s="69"/>
      <c r="G116" s="69"/>
      <c r="H116" s="69"/>
      <c r="I116" s="69"/>
      <c r="J116" s="69"/>
      <c r="K116" s="69"/>
      <c r="L116" s="70"/>
      <c r="M116" s="270"/>
    </row>
    <row r="117" spans="1:13" ht="18.75" customHeight="1" thickBot="1" x14ac:dyDescent="0.3">
      <c r="A117" s="301"/>
      <c r="B117" s="296"/>
      <c r="C117" s="5">
        <v>3</v>
      </c>
      <c r="D117" s="68"/>
      <c r="E117" s="69"/>
      <c r="F117" s="69"/>
      <c r="G117" s="69"/>
      <c r="H117" s="69"/>
      <c r="I117" s="69"/>
      <c r="J117" s="69"/>
      <c r="K117" s="69"/>
      <c r="L117" s="70"/>
      <c r="M117" s="270"/>
    </row>
    <row r="118" spans="1:13" ht="18.75" customHeight="1" thickBot="1" x14ac:dyDescent="0.3">
      <c r="A118" s="301"/>
      <c r="B118" s="296"/>
      <c r="C118" s="5">
        <v>4</v>
      </c>
      <c r="D118" s="68"/>
      <c r="E118" s="69"/>
      <c r="F118" s="69"/>
      <c r="G118" s="69"/>
      <c r="H118" s="69"/>
      <c r="I118" s="69"/>
      <c r="J118" s="69"/>
      <c r="K118" s="69"/>
      <c r="L118" s="70"/>
      <c r="M118" s="270"/>
    </row>
    <row r="119" spans="1:13" ht="18.75" customHeight="1" thickBot="1" x14ac:dyDescent="0.3">
      <c r="A119" s="301"/>
      <c r="B119" s="297"/>
      <c r="C119" s="9">
        <v>5</v>
      </c>
      <c r="D119" s="71"/>
      <c r="E119" s="72"/>
      <c r="F119" s="72"/>
      <c r="G119" s="72"/>
      <c r="H119" s="72"/>
      <c r="I119" s="72"/>
      <c r="J119" s="72"/>
      <c r="K119" s="72"/>
      <c r="L119" s="73"/>
      <c r="M119" s="270"/>
    </row>
    <row r="120" spans="1:13" ht="18.75" customHeight="1" thickBot="1" x14ac:dyDescent="0.3">
      <c r="A120" s="301"/>
      <c r="B120" s="292" t="s">
        <v>3</v>
      </c>
      <c r="C120" s="51">
        <v>1</v>
      </c>
      <c r="D120" s="56"/>
      <c r="E120" s="57"/>
      <c r="F120" s="57"/>
      <c r="G120" s="57"/>
      <c r="H120" s="57"/>
      <c r="I120" s="57"/>
      <c r="J120" s="57"/>
      <c r="K120" s="57"/>
      <c r="L120" s="58"/>
      <c r="M120" s="271">
        <f>SUM(D120:L120)+SUM(D121:L121)+SUM(D122:L122)+SUM(D123:L123)+SUM(D124:L124)</f>
        <v>0</v>
      </c>
    </row>
    <row r="121" spans="1:13" ht="18.75" customHeight="1" thickBot="1" x14ac:dyDescent="0.3">
      <c r="A121" s="301"/>
      <c r="B121" s="293"/>
      <c r="C121" s="52">
        <v>2</v>
      </c>
      <c r="D121" s="59"/>
      <c r="E121" s="60"/>
      <c r="F121" s="60"/>
      <c r="G121" s="60"/>
      <c r="H121" s="60"/>
      <c r="I121" s="60"/>
      <c r="J121" s="60"/>
      <c r="K121" s="60"/>
      <c r="L121" s="61"/>
      <c r="M121" s="272"/>
    </row>
    <row r="122" spans="1:13" ht="18.75" customHeight="1" thickBot="1" x14ac:dyDescent="0.3">
      <c r="A122" s="301"/>
      <c r="B122" s="293"/>
      <c r="C122" s="52">
        <v>3</v>
      </c>
      <c r="D122" s="59"/>
      <c r="E122" s="60"/>
      <c r="F122" s="60"/>
      <c r="G122" s="60"/>
      <c r="H122" s="60"/>
      <c r="I122" s="60"/>
      <c r="J122" s="60"/>
      <c r="K122" s="60"/>
      <c r="L122" s="61"/>
      <c r="M122" s="272"/>
    </row>
    <row r="123" spans="1:13" ht="18.75" customHeight="1" thickBot="1" x14ac:dyDescent="0.3">
      <c r="A123" s="301"/>
      <c r="B123" s="293"/>
      <c r="C123" s="52">
        <v>4</v>
      </c>
      <c r="D123" s="59"/>
      <c r="E123" s="60"/>
      <c r="F123" s="60"/>
      <c r="G123" s="60"/>
      <c r="H123" s="60"/>
      <c r="I123" s="60"/>
      <c r="J123" s="60"/>
      <c r="K123" s="60"/>
      <c r="L123" s="61"/>
      <c r="M123" s="272"/>
    </row>
    <row r="124" spans="1:13" ht="18.75" customHeight="1" thickBot="1" x14ac:dyDescent="0.3">
      <c r="A124" s="301"/>
      <c r="B124" s="294"/>
      <c r="C124" s="53">
        <v>5</v>
      </c>
      <c r="D124" s="62"/>
      <c r="E124" s="63"/>
      <c r="F124" s="63"/>
      <c r="G124" s="63"/>
      <c r="H124" s="63"/>
      <c r="I124" s="63"/>
      <c r="J124" s="63"/>
      <c r="K124" s="63"/>
      <c r="L124" s="64"/>
      <c r="M124" s="272"/>
    </row>
    <row r="125" spans="1:13" ht="18.75" customHeight="1" thickBot="1" x14ac:dyDescent="0.3">
      <c r="A125" s="301"/>
      <c r="B125" s="295" t="s">
        <v>4</v>
      </c>
      <c r="C125" s="12">
        <v>1</v>
      </c>
      <c r="D125" s="65"/>
      <c r="E125" s="66"/>
      <c r="F125" s="66"/>
      <c r="G125" s="66"/>
      <c r="H125" s="66"/>
      <c r="I125" s="66"/>
      <c r="J125" s="66"/>
      <c r="K125" s="66"/>
      <c r="L125" s="67"/>
      <c r="M125" s="269">
        <f>SUM(D125:L125)+SUM(D126:L126)+SUM(D127:L127)+SUM(D128:L128)+SUM(D129:L129)</f>
        <v>0</v>
      </c>
    </row>
    <row r="126" spans="1:13" ht="18.75" customHeight="1" thickBot="1" x14ac:dyDescent="0.3">
      <c r="A126" s="301"/>
      <c r="B126" s="296"/>
      <c r="C126" s="4">
        <v>2</v>
      </c>
      <c r="D126" s="68"/>
      <c r="E126" s="69"/>
      <c r="F126" s="69"/>
      <c r="G126" s="69"/>
      <c r="H126" s="69"/>
      <c r="I126" s="69"/>
      <c r="J126" s="69"/>
      <c r="K126" s="69"/>
      <c r="L126" s="70"/>
      <c r="M126" s="270"/>
    </row>
    <row r="127" spans="1:13" ht="18.75" customHeight="1" thickBot="1" x14ac:dyDescent="0.3">
      <c r="A127" s="301"/>
      <c r="B127" s="296"/>
      <c r="C127" s="4">
        <v>3</v>
      </c>
      <c r="D127" s="68"/>
      <c r="E127" s="69"/>
      <c r="F127" s="69"/>
      <c r="G127" s="69"/>
      <c r="H127" s="69"/>
      <c r="I127" s="69"/>
      <c r="J127" s="69"/>
      <c r="K127" s="69"/>
      <c r="L127" s="70"/>
      <c r="M127" s="270"/>
    </row>
    <row r="128" spans="1:13" ht="18.75" customHeight="1" thickBot="1" x14ac:dyDescent="0.3">
      <c r="A128" s="301"/>
      <c r="B128" s="296"/>
      <c r="C128" s="4">
        <v>4</v>
      </c>
      <c r="D128" s="68"/>
      <c r="E128" s="69"/>
      <c r="F128" s="69"/>
      <c r="G128" s="69"/>
      <c r="H128" s="69"/>
      <c r="I128" s="69"/>
      <c r="J128" s="69"/>
      <c r="K128" s="69"/>
      <c r="L128" s="70"/>
      <c r="M128" s="270"/>
    </row>
    <row r="129" spans="1:13" ht="18.75" customHeight="1" thickBot="1" x14ac:dyDescent="0.3">
      <c r="A129" s="301"/>
      <c r="B129" s="297"/>
      <c r="C129" s="13">
        <v>5</v>
      </c>
      <c r="D129" s="71"/>
      <c r="E129" s="72"/>
      <c r="F129" s="72"/>
      <c r="G129" s="72"/>
      <c r="H129" s="72"/>
      <c r="I129" s="72"/>
      <c r="J129" s="72"/>
      <c r="K129" s="72"/>
      <c r="L129" s="73"/>
      <c r="M129" s="270"/>
    </row>
    <row r="130" spans="1:13" ht="18.75" customHeight="1" thickBot="1" x14ac:dyDescent="0.3">
      <c r="A130" s="301"/>
      <c r="B130" s="292" t="s">
        <v>5</v>
      </c>
      <c r="C130" s="51">
        <v>1</v>
      </c>
      <c r="D130" s="56"/>
      <c r="E130" s="57"/>
      <c r="F130" s="57"/>
      <c r="G130" s="57"/>
      <c r="H130" s="57"/>
      <c r="I130" s="57"/>
      <c r="J130" s="57"/>
      <c r="K130" s="57"/>
      <c r="L130" s="58"/>
      <c r="M130" s="271">
        <f>SUM(D130:L130)+SUM(D131:L131)+SUM(D132:L132)+SUM(D133:L133)+SUM(D134:L134)</f>
        <v>0</v>
      </c>
    </row>
    <row r="131" spans="1:13" ht="18.75" customHeight="1" thickBot="1" x14ac:dyDescent="0.3">
      <c r="A131" s="301"/>
      <c r="B131" s="293"/>
      <c r="C131" s="52">
        <v>2</v>
      </c>
      <c r="D131" s="59"/>
      <c r="E131" s="60"/>
      <c r="F131" s="60"/>
      <c r="G131" s="60"/>
      <c r="H131" s="60"/>
      <c r="I131" s="60"/>
      <c r="J131" s="60"/>
      <c r="K131" s="60"/>
      <c r="L131" s="61"/>
      <c r="M131" s="272"/>
    </row>
    <row r="132" spans="1:13" ht="18.75" customHeight="1" thickBot="1" x14ac:dyDescent="0.3">
      <c r="A132" s="301"/>
      <c r="B132" s="293"/>
      <c r="C132" s="52">
        <v>3</v>
      </c>
      <c r="D132" s="59"/>
      <c r="E132" s="60"/>
      <c r="F132" s="60"/>
      <c r="G132" s="60"/>
      <c r="H132" s="60"/>
      <c r="I132" s="60"/>
      <c r="J132" s="60"/>
      <c r="K132" s="60"/>
      <c r="L132" s="61"/>
      <c r="M132" s="272"/>
    </row>
    <row r="133" spans="1:13" ht="18.75" customHeight="1" thickBot="1" x14ac:dyDescent="0.3">
      <c r="A133" s="301"/>
      <c r="B133" s="293"/>
      <c r="C133" s="52">
        <v>4</v>
      </c>
      <c r="D133" s="59"/>
      <c r="E133" s="60"/>
      <c r="F133" s="60"/>
      <c r="G133" s="60"/>
      <c r="H133" s="60"/>
      <c r="I133" s="60"/>
      <c r="J133" s="60"/>
      <c r="K133" s="60"/>
      <c r="L133" s="61"/>
      <c r="M133" s="272"/>
    </row>
    <row r="134" spans="1:13" ht="18.75" customHeight="1" thickBot="1" x14ac:dyDescent="0.3">
      <c r="A134" s="301"/>
      <c r="B134" s="294"/>
      <c r="C134" s="53">
        <v>5</v>
      </c>
      <c r="D134" s="62"/>
      <c r="E134" s="63"/>
      <c r="F134" s="63"/>
      <c r="G134" s="63"/>
      <c r="H134" s="63"/>
      <c r="I134" s="63"/>
      <c r="J134" s="63"/>
      <c r="K134" s="63"/>
      <c r="L134" s="64"/>
      <c r="M134" s="273"/>
    </row>
    <row r="135" spans="1:13" ht="18.75" customHeight="1" thickTop="1" x14ac:dyDescent="0.25">
      <c r="A135" s="302"/>
      <c r="B135" s="259" t="s">
        <v>18</v>
      </c>
      <c r="C135" s="14">
        <v>1</v>
      </c>
      <c r="D135" s="74">
        <f t="shared" ref="D135:L139" si="19">SUM(D110,D115,D120,D125,D130)</f>
        <v>0</v>
      </c>
      <c r="E135" s="75">
        <f t="shared" si="19"/>
        <v>0</v>
      </c>
      <c r="F135" s="75">
        <f t="shared" si="19"/>
        <v>0</v>
      </c>
      <c r="G135" s="75">
        <f t="shared" si="19"/>
        <v>0</v>
      </c>
      <c r="H135" s="75">
        <f t="shared" si="19"/>
        <v>0</v>
      </c>
      <c r="I135" s="75">
        <f t="shared" si="19"/>
        <v>0</v>
      </c>
      <c r="J135" s="75">
        <f t="shared" si="19"/>
        <v>0</v>
      </c>
      <c r="K135" s="75">
        <f t="shared" si="19"/>
        <v>0</v>
      </c>
      <c r="L135" s="76">
        <f t="shared" si="19"/>
        <v>0</v>
      </c>
      <c r="M135" s="261"/>
    </row>
    <row r="136" spans="1:13" ht="18.75" customHeight="1" x14ac:dyDescent="0.25">
      <c r="A136" s="302"/>
      <c r="B136" s="260"/>
      <c r="C136" s="4">
        <v>2</v>
      </c>
      <c r="D136" s="68">
        <f>SUM(D111,D116,D121,D126,D131)</f>
        <v>0</v>
      </c>
      <c r="E136" s="69">
        <f t="shared" si="19"/>
        <v>0</v>
      </c>
      <c r="F136" s="69">
        <f t="shared" si="19"/>
        <v>0</v>
      </c>
      <c r="G136" s="69">
        <f t="shared" si="19"/>
        <v>0</v>
      </c>
      <c r="H136" s="69">
        <f t="shared" si="19"/>
        <v>0</v>
      </c>
      <c r="I136" s="69">
        <f t="shared" si="19"/>
        <v>0</v>
      </c>
      <c r="J136" s="69">
        <f t="shared" si="19"/>
        <v>0</v>
      </c>
      <c r="K136" s="69">
        <f t="shared" si="19"/>
        <v>0</v>
      </c>
      <c r="L136" s="70">
        <f t="shared" si="19"/>
        <v>0</v>
      </c>
      <c r="M136" s="262"/>
    </row>
    <row r="137" spans="1:13" ht="18.75" customHeight="1" x14ac:dyDescent="0.25">
      <c r="A137" s="302"/>
      <c r="B137" s="260"/>
      <c r="C137" s="4">
        <v>3</v>
      </c>
      <c r="D137" s="68">
        <f>SUM(D112,D117,D122,D127,D132)</f>
        <v>0</v>
      </c>
      <c r="E137" s="69">
        <f t="shared" si="19"/>
        <v>0</v>
      </c>
      <c r="F137" s="69">
        <f t="shared" si="19"/>
        <v>0</v>
      </c>
      <c r="G137" s="69">
        <f t="shared" si="19"/>
        <v>0</v>
      </c>
      <c r="H137" s="69">
        <f t="shared" si="19"/>
        <v>0</v>
      </c>
      <c r="I137" s="69">
        <f t="shared" si="19"/>
        <v>0</v>
      </c>
      <c r="J137" s="69">
        <f t="shared" si="19"/>
        <v>0</v>
      </c>
      <c r="K137" s="69">
        <f t="shared" si="19"/>
        <v>0</v>
      </c>
      <c r="L137" s="70">
        <f t="shared" si="19"/>
        <v>0</v>
      </c>
      <c r="M137" s="262"/>
    </row>
    <row r="138" spans="1:13" ht="18.75" customHeight="1" x14ac:dyDescent="0.25">
      <c r="A138" s="302"/>
      <c r="B138" s="260"/>
      <c r="C138" s="4">
        <v>4</v>
      </c>
      <c r="D138" s="68">
        <f>SUM(D113,D118,D123,D128,D133)</f>
        <v>0</v>
      </c>
      <c r="E138" s="69">
        <f t="shared" si="19"/>
        <v>0</v>
      </c>
      <c r="F138" s="69">
        <f t="shared" si="19"/>
        <v>0</v>
      </c>
      <c r="G138" s="69">
        <f t="shared" si="19"/>
        <v>0</v>
      </c>
      <c r="H138" s="69">
        <f t="shared" si="19"/>
        <v>0</v>
      </c>
      <c r="I138" s="69">
        <f t="shared" si="19"/>
        <v>0</v>
      </c>
      <c r="J138" s="69">
        <f t="shared" si="19"/>
        <v>0</v>
      </c>
      <c r="K138" s="69">
        <f t="shared" si="19"/>
        <v>0</v>
      </c>
      <c r="L138" s="70">
        <f t="shared" si="19"/>
        <v>0</v>
      </c>
      <c r="M138" s="262"/>
    </row>
    <row r="139" spans="1:13" ht="18.75" customHeight="1" thickBot="1" x14ac:dyDescent="0.3">
      <c r="A139" s="302"/>
      <c r="B139" s="260"/>
      <c r="C139" s="15">
        <v>5</v>
      </c>
      <c r="D139" s="77">
        <f>SUM(D114,D119,D124,D129,D134)</f>
        <v>0</v>
      </c>
      <c r="E139" s="78">
        <f t="shared" si="19"/>
        <v>0</v>
      </c>
      <c r="F139" s="78">
        <f t="shared" si="19"/>
        <v>0</v>
      </c>
      <c r="G139" s="78">
        <f t="shared" si="19"/>
        <v>0</v>
      </c>
      <c r="H139" s="78">
        <f t="shared" si="19"/>
        <v>0</v>
      </c>
      <c r="I139" s="78">
        <f t="shared" si="19"/>
        <v>0</v>
      </c>
      <c r="J139" s="78">
        <f t="shared" si="19"/>
        <v>0</v>
      </c>
      <c r="K139" s="78">
        <f t="shared" si="19"/>
        <v>0</v>
      </c>
      <c r="L139" s="79">
        <f t="shared" si="19"/>
        <v>0</v>
      </c>
      <c r="M139" s="262"/>
    </row>
    <row r="140" spans="1:13" ht="18.75" hidden="1" customHeight="1" thickTop="1" x14ac:dyDescent="0.25">
      <c r="A140" s="302"/>
      <c r="B140" s="260"/>
      <c r="C140" s="26" t="s">
        <v>23</v>
      </c>
      <c r="D140" s="80">
        <f>COUNTIF(D110:D134,"&gt;0")</f>
        <v>0</v>
      </c>
      <c r="E140" s="81">
        <f t="shared" ref="E140:L140" si="20">COUNTIF(E110:E134,"&gt;0")</f>
        <v>0</v>
      </c>
      <c r="F140" s="81">
        <f t="shared" si="20"/>
        <v>0</v>
      </c>
      <c r="G140" s="81">
        <f t="shared" si="20"/>
        <v>0</v>
      </c>
      <c r="H140" s="81">
        <f t="shared" si="20"/>
        <v>0</v>
      </c>
      <c r="I140" s="81">
        <f t="shared" si="20"/>
        <v>0</v>
      </c>
      <c r="J140" s="81">
        <f t="shared" si="20"/>
        <v>0</v>
      </c>
      <c r="K140" s="81">
        <f t="shared" si="20"/>
        <v>0</v>
      </c>
      <c r="L140" s="82">
        <f t="shared" si="20"/>
        <v>0</v>
      </c>
      <c r="M140" s="306"/>
    </row>
    <row r="141" spans="1:13" ht="18.75" hidden="1" customHeight="1" thickBot="1" x14ac:dyDescent="0.3">
      <c r="A141" s="302"/>
      <c r="B141" s="260"/>
      <c r="C141" s="27" t="s">
        <v>24</v>
      </c>
      <c r="D141" s="83">
        <f>COUNTIF(D110:D134,"&lt;0")</f>
        <v>0</v>
      </c>
      <c r="E141" s="84">
        <f t="shared" ref="E141:L141" si="21">COUNTIF(E110:E134,"&lt;0")</f>
        <v>0</v>
      </c>
      <c r="F141" s="84">
        <f t="shared" si="21"/>
        <v>0</v>
      </c>
      <c r="G141" s="84">
        <f t="shared" si="21"/>
        <v>0</v>
      </c>
      <c r="H141" s="84">
        <f t="shared" si="21"/>
        <v>0</v>
      </c>
      <c r="I141" s="84">
        <f t="shared" si="21"/>
        <v>0</v>
      </c>
      <c r="J141" s="84">
        <f t="shared" si="21"/>
        <v>0</v>
      </c>
      <c r="K141" s="84">
        <f t="shared" si="21"/>
        <v>0</v>
      </c>
      <c r="L141" s="85">
        <f t="shared" si="21"/>
        <v>0</v>
      </c>
      <c r="M141" s="307"/>
    </row>
    <row r="142" spans="1:13" ht="18.75" hidden="1" customHeight="1" thickTop="1" x14ac:dyDescent="0.25">
      <c r="A142" s="302"/>
      <c r="B142" s="260"/>
      <c r="C142" s="28" t="s">
        <v>23</v>
      </c>
      <c r="D142" s="86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87">
        <f t="shared" si="22"/>
        <v>0</v>
      </c>
      <c r="F142" s="87">
        <f t="shared" si="22"/>
        <v>0</v>
      </c>
      <c r="G142" s="87">
        <f t="shared" si="22"/>
        <v>0</v>
      </c>
      <c r="H142" s="87">
        <f t="shared" si="22"/>
        <v>0</v>
      </c>
      <c r="I142" s="87">
        <f t="shared" si="22"/>
        <v>0</v>
      </c>
      <c r="J142" s="87">
        <f t="shared" si="22"/>
        <v>0</v>
      </c>
      <c r="K142" s="87">
        <f t="shared" si="22"/>
        <v>0</v>
      </c>
      <c r="L142" s="88">
        <f t="shared" si="22"/>
        <v>0</v>
      </c>
      <c r="M142" s="284"/>
    </row>
    <row r="143" spans="1:13" ht="18.75" hidden="1" customHeight="1" thickBot="1" x14ac:dyDescent="0.3">
      <c r="A143" s="302"/>
      <c r="B143" s="260"/>
      <c r="C143" s="34" t="s">
        <v>24</v>
      </c>
      <c r="D143" s="89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90">
        <f t="shared" si="23"/>
        <v>0</v>
      </c>
      <c r="F143" s="90">
        <f t="shared" si="23"/>
        <v>0</v>
      </c>
      <c r="G143" s="90">
        <f t="shared" si="23"/>
        <v>0</v>
      </c>
      <c r="H143" s="90">
        <f t="shared" si="23"/>
        <v>0</v>
      </c>
      <c r="I143" s="90">
        <f t="shared" si="23"/>
        <v>0</v>
      </c>
      <c r="J143" s="90">
        <f t="shared" si="23"/>
        <v>0</v>
      </c>
      <c r="K143" s="90">
        <f t="shared" si="23"/>
        <v>0</v>
      </c>
      <c r="L143" s="91">
        <f t="shared" si="23"/>
        <v>0</v>
      </c>
      <c r="M143" s="285"/>
    </row>
    <row r="144" spans="1:13" ht="27" customHeight="1" thickTop="1" thickBot="1" x14ac:dyDescent="0.4">
      <c r="A144" s="303"/>
      <c r="B144" s="298" t="s">
        <v>0</v>
      </c>
      <c r="C144" s="299"/>
      <c r="D144" s="128">
        <f>SUM(D135:D139)</f>
        <v>0</v>
      </c>
      <c r="E144" s="129">
        <f t="shared" ref="E144:L144" si="24">SUM(E135:E139)</f>
        <v>0</v>
      </c>
      <c r="F144" s="129">
        <f t="shared" si="24"/>
        <v>0</v>
      </c>
      <c r="G144" s="129">
        <f t="shared" si="24"/>
        <v>0</v>
      </c>
      <c r="H144" s="129">
        <f t="shared" si="24"/>
        <v>0</v>
      </c>
      <c r="I144" s="129">
        <f t="shared" si="24"/>
        <v>0</v>
      </c>
      <c r="J144" s="129">
        <f t="shared" si="24"/>
        <v>0</v>
      </c>
      <c r="K144" s="129">
        <f t="shared" si="24"/>
        <v>0</v>
      </c>
      <c r="L144" s="130">
        <f t="shared" si="24"/>
        <v>0</v>
      </c>
      <c r="M144" s="116">
        <f>SUM(D144:L144)</f>
        <v>0</v>
      </c>
    </row>
    <row r="145" spans="1:13" ht="9.75" customHeight="1" thickBot="1" x14ac:dyDescent="0.4">
      <c r="D145" s="99"/>
      <c r="E145" s="99"/>
      <c r="F145" s="99"/>
      <c r="G145" s="99"/>
      <c r="H145" s="99"/>
      <c r="I145" s="99"/>
      <c r="J145" s="99"/>
      <c r="K145" s="99"/>
      <c r="L145" s="99"/>
      <c r="M145" s="118"/>
    </row>
    <row r="146" spans="1:13" ht="18.75" customHeight="1" thickBot="1" x14ac:dyDescent="0.3">
      <c r="A146" s="300" t="s">
        <v>22</v>
      </c>
      <c r="B146" s="304" t="s">
        <v>1</v>
      </c>
      <c r="C146" s="54">
        <v>1</v>
      </c>
      <c r="D146" s="92"/>
      <c r="E146" s="93"/>
      <c r="F146" s="93"/>
      <c r="G146" s="93"/>
      <c r="H146" s="93"/>
      <c r="I146" s="93"/>
      <c r="J146" s="93"/>
      <c r="K146" s="93"/>
      <c r="L146" s="94"/>
      <c r="M146" s="271">
        <f>SUM(D146:L146)+SUM(D147:L147)+SUM(D148:L148)+SUM(D149:L149)+SUM(D150:L150)</f>
        <v>0</v>
      </c>
    </row>
    <row r="147" spans="1:13" ht="18.75" customHeight="1" thickBot="1" x14ac:dyDescent="0.3">
      <c r="A147" s="301"/>
      <c r="B147" s="293"/>
      <c r="C147" s="52">
        <v>2</v>
      </c>
      <c r="D147" s="59"/>
      <c r="E147" s="60"/>
      <c r="F147" s="60"/>
      <c r="G147" s="60"/>
      <c r="H147" s="60"/>
      <c r="I147" s="60"/>
      <c r="J147" s="60"/>
      <c r="K147" s="60"/>
      <c r="L147" s="95"/>
      <c r="M147" s="272"/>
    </row>
    <row r="148" spans="1:13" ht="18.75" customHeight="1" thickBot="1" x14ac:dyDescent="0.3">
      <c r="A148" s="301"/>
      <c r="B148" s="293"/>
      <c r="C148" s="52">
        <v>3</v>
      </c>
      <c r="D148" s="59"/>
      <c r="E148" s="60"/>
      <c r="F148" s="60"/>
      <c r="G148" s="60"/>
      <c r="H148" s="60"/>
      <c r="I148" s="60"/>
      <c r="J148" s="60"/>
      <c r="K148" s="60"/>
      <c r="L148" s="95"/>
      <c r="M148" s="272"/>
    </row>
    <row r="149" spans="1:13" ht="18.75" customHeight="1" thickBot="1" x14ac:dyDescent="0.3">
      <c r="A149" s="301"/>
      <c r="B149" s="293"/>
      <c r="C149" s="52">
        <v>4</v>
      </c>
      <c r="D149" s="59"/>
      <c r="E149" s="60"/>
      <c r="F149" s="60"/>
      <c r="G149" s="60"/>
      <c r="H149" s="60"/>
      <c r="I149" s="60"/>
      <c r="J149" s="60"/>
      <c r="K149" s="60"/>
      <c r="L149" s="95"/>
      <c r="M149" s="272"/>
    </row>
    <row r="150" spans="1:13" ht="18.75" customHeight="1" thickBot="1" x14ac:dyDescent="0.3">
      <c r="A150" s="301"/>
      <c r="B150" s="305"/>
      <c r="C150" s="55">
        <v>5</v>
      </c>
      <c r="D150" s="96"/>
      <c r="E150" s="97"/>
      <c r="F150" s="97"/>
      <c r="G150" s="97"/>
      <c r="H150" s="97"/>
      <c r="I150" s="97"/>
      <c r="J150" s="97"/>
      <c r="K150" s="97"/>
      <c r="L150" s="98"/>
      <c r="M150" s="272"/>
    </row>
    <row r="151" spans="1:13" ht="18.75" customHeight="1" thickBot="1" x14ac:dyDescent="0.3">
      <c r="A151" s="301"/>
      <c r="B151" s="295" t="s">
        <v>2</v>
      </c>
      <c r="C151" s="8">
        <v>1</v>
      </c>
      <c r="D151" s="65"/>
      <c r="E151" s="66"/>
      <c r="F151" s="66"/>
      <c r="G151" s="66"/>
      <c r="H151" s="66"/>
      <c r="I151" s="66"/>
      <c r="J151" s="66"/>
      <c r="K151" s="66"/>
      <c r="L151" s="67"/>
      <c r="M151" s="269">
        <f>SUM(D151:L151)+SUM(D152:L152)+SUM(D153:L153)+SUM(D154:L154)+SUM(D155:L155)</f>
        <v>0</v>
      </c>
    </row>
    <row r="152" spans="1:13" ht="18.75" customHeight="1" thickBot="1" x14ac:dyDescent="0.3">
      <c r="A152" s="301"/>
      <c r="B152" s="296"/>
      <c r="C152" s="5">
        <v>2</v>
      </c>
      <c r="D152" s="68"/>
      <c r="E152" s="69"/>
      <c r="F152" s="69"/>
      <c r="G152" s="69"/>
      <c r="H152" s="69"/>
      <c r="I152" s="69"/>
      <c r="J152" s="69"/>
      <c r="K152" s="69"/>
      <c r="L152" s="70"/>
      <c r="M152" s="270"/>
    </row>
    <row r="153" spans="1:13" ht="18.75" customHeight="1" thickBot="1" x14ac:dyDescent="0.3">
      <c r="A153" s="301"/>
      <c r="B153" s="296"/>
      <c r="C153" s="5">
        <v>3</v>
      </c>
      <c r="D153" s="68"/>
      <c r="E153" s="69"/>
      <c r="F153" s="69"/>
      <c r="G153" s="69"/>
      <c r="H153" s="69"/>
      <c r="I153" s="69"/>
      <c r="J153" s="69"/>
      <c r="K153" s="69"/>
      <c r="L153" s="70"/>
      <c r="M153" s="270"/>
    </row>
    <row r="154" spans="1:13" ht="18.75" customHeight="1" thickBot="1" x14ac:dyDescent="0.3">
      <c r="A154" s="301"/>
      <c r="B154" s="296"/>
      <c r="C154" s="5">
        <v>4</v>
      </c>
      <c r="D154" s="68"/>
      <c r="E154" s="69"/>
      <c r="F154" s="69"/>
      <c r="G154" s="69"/>
      <c r="H154" s="69"/>
      <c r="I154" s="69"/>
      <c r="J154" s="69"/>
      <c r="K154" s="69"/>
      <c r="L154" s="70"/>
      <c r="M154" s="270"/>
    </row>
    <row r="155" spans="1:13" ht="18.75" customHeight="1" thickBot="1" x14ac:dyDescent="0.3">
      <c r="A155" s="301"/>
      <c r="B155" s="297"/>
      <c r="C155" s="9">
        <v>5</v>
      </c>
      <c r="D155" s="71"/>
      <c r="E155" s="72"/>
      <c r="F155" s="72"/>
      <c r="G155" s="72"/>
      <c r="H155" s="72"/>
      <c r="I155" s="72"/>
      <c r="J155" s="72"/>
      <c r="K155" s="72"/>
      <c r="L155" s="73"/>
      <c r="M155" s="270"/>
    </row>
    <row r="156" spans="1:13" ht="18.75" customHeight="1" thickBot="1" x14ac:dyDescent="0.3">
      <c r="A156" s="301"/>
      <c r="B156" s="292" t="s">
        <v>3</v>
      </c>
      <c r="C156" s="51">
        <v>1</v>
      </c>
      <c r="D156" s="56"/>
      <c r="E156" s="57"/>
      <c r="F156" s="57"/>
      <c r="G156" s="57"/>
      <c r="H156" s="57"/>
      <c r="I156" s="57"/>
      <c r="J156" s="57"/>
      <c r="K156" s="57"/>
      <c r="L156" s="58"/>
      <c r="M156" s="271">
        <f>SUM(D156:L156)+SUM(D157:L157)+SUM(D158:L158)+SUM(D159:L159)+SUM(D160:L160)</f>
        <v>0</v>
      </c>
    </row>
    <row r="157" spans="1:13" ht="18.75" customHeight="1" thickBot="1" x14ac:dyDescent="0.3">
      <c r="A157" s="301"/>
      <c r="B157" s="293"/>
      <c r="C157" s="52">
        <v>2</v>
      </c>
      <c r="D157" s="59"/>
      <c r="E157" s="60"/>
      <c r="F157" s="60"/>
      <c r="G157" s="60"/>
      <c r="H157" s="60"/>
      <c r="I157" s="60"/>
      <c r="J157" s="60"/>
      <c r="K157" s="60"/>
      <c r="L157" s="61"/>
      <c r="M157" s="272"/>
    </row>
    <row r="158" spans="1:13" ht="18.75" customHeight="1" thickBot="1" x14ac:dyDescent="0.3">
      <c r="A158" s="301"/>
      <c r="B158" s="293"/>
      <c r="C158" s="52">
        <v>3</v>
      </c>
      <c r="D158" s="59"/>
      <c r="E158" s="60"/>
      <c r="F158" s="60"/>
      <c r="G158" s="60"/>
      <c r="H158" s="60"/>
      <c r="I158" s="60"/>
      <c r="J158" s="60"/>
      <c r="K158" s="60"/>
      <c r="L158" s="61"/>
      <c r="M158" s="272"/>
    </row>
    <row r="159" spans="1:13" ht="18.75" customHeight="1" thickBot="1" x14ac:dyDescent="0.3">
      <c r="A159" s="301"/>
      <c r="B159" s="293"/>
      <c r="C159" s="52">
        <v>4</v>
      </c>
      <c r="D159" s="59"/>
      <c r="E159" s="60"/>
      <c r="F159" s="60"/>
      <c r="G159" s="60"/>
      <c r="H159" s="60"/>
      <c r="I159" s="60"/>
      <c r="J159" s="60"/>
      <c r="K159" s="60"/>
      <c r="L159" s="61"/>
      <c r="M159" s="272"/>
    </row>
    <row r="160" spans="1:13" ht="18.75" customHeight="1" thickBot="1" x14ac:dyDescent="0.3">
      <c r="A160" s="301"/>
      <c r="B160" s="294"/>
      <c r="C160" s="53">
        <v>5</v>
      </c>
      <c r="D160" s="62"/>
      <c r="E160" s="63"/>
      <c r="F160" s="63"/>
      <c r="G160" s="63"/>
      <c r="H160" s="63"/>
      <c r="I160" s="63"/>
      <c r="J160" s="63"/>
      <c r="K160" s="63"/>
      <c r="L160" s="64"/>
      <c r="M160" s="272"/>
    </row>
    <row r="161" spans="1:17" ht="18.75" customHeight="1" thickBot="1" x14ac:dyDescent="0.3">
      <c r="A161" s="301"/>
      <c r="B161" s="295" t="s">
        <v>4</v>
      </c>
      <c r="C161" s="12">
        <v>1</v>
      </c>
      <c r="D161" s="65"/>
      <c r="E161" s="66"/>
      <c r="F161" s="66"/>
      <c r="G161" s="66"/>
      <c r="H161" s="66"/>
      <c r="I161" s="66"/>
      <c r="J161" s="66"/>
      <c r="K161" s="66"/>
      <c r="L161" s="67"/>
      <c r="M161" s="269">
        <f>SUM(D161:L161)+SUM(D162:L162)+SUM(D163:L163)+SUM(D164:L164)+SUM(D165:L165)</f>
        <v>0</v>
      </c>
    </row>
    <row r="162" spans="1:17" ht="18.75" customHeight="1" thickBot="1" x14ac:dyDescent="0.3">
      <c r="A162" s="301"/>
      <c r="B162" s="296"/>
      <c r="C162" s="4">
        <v>2</v>
      </c>
      <c r="D162" s="68"/>
      <c r="E162" s="69"/>
      <c r="F162" s="69"/>
      <c r="G162" s="69"/>
      <c r="H162" s="69"/>
      <c r="I162" s="69"/>
      <c r="J162" s="69"/>
      <c r="K162" s="69"/>
      <c r="L162" s="70"/>
      <c r="M162" s="270"/>
    </row>
    <row r="163" spans="1:17" ht="18.75" customHeight="1" thickBot="1" x14ac:dyDescent="0.3">
      <c r="A163" s="301"/>
      <c r="B163" s="296"/>
      <c r="C163" s="4">
        <v>3</v>
      </c>
      <c r="D163" s="68"/>
      <c r="E163" s="69"/>
      <c r="F163" s="69"/>
      <c r="G163" s="69"/>
      <c r="H163" s="69"/>
      <c r="I163" s="69"/>
      <c r="J163" s="69"/>
      <c r="K163" s="69"/>
      <c r="L163" s="70"/>
      <c r="M163" s="270"/>
    </row>
    <row r="164" spans="1:17" ht="18.75" customHeight="1" thickBot="1" x14ac:dyDescent="0.3">
      <c r="A164" s="301"/>
      <c r="B164" s="296"/>
      <c r="C164" s="4">
        <v>4</v>
      </c>
      <c r="D164" s="68"/>
      <c r="E164" s="69"/>
      <c r="F164" s="69"/>
      <c r="G164" s="69"/>
      <c r="H164" s="69"/>
      <c r="I164" s="69"/>
      <c r="J164" s="69"/>
      <c r="K164" s="69"/>
      <c r="L164" s="70"/>
      <c r="M164" s="270"/>
    </row>
    <row r="165" spans="1:17" ht="18.75" customHeight="1" thickBot="1" x14ac:dyDescent="0.3">
      <c r="A165" s="301"/>
      <c r="B165" s="297"/>
      <c r="C165" s="13">
        <v>5</v>
      </c>
      <c r="D165" s="71"/>
      <c r="E165" s="72"/>
      <c r="F165" s="72"/>
      <c r="G165" s="72"/>
      <c r="H165" s="72"/>
      <c r="I165" s="72"/>
      <c r="J165" s="72"/>
      <c r="K165" s="72"/>
      <c r="L165" s="73"/>
      <c r="M165" s="270"/>
    </row>
    <row r="166" spans="1:17" ht="18.75" customHeight="1" thickBot="1" x14ac:dyDescent="0.3">
      <c r="A166" s="301"/>
      <c r="B166" s="292" t="s">
        <v>5</v>
      </c>
      <c r="C166" s="51">
        <v>1</v>
      </c>
      <c r="D166" s="56"/>
      <c r="E166" s="57"/>
      <c r="F166" s="57"/>
      <c r="G166" s="57"/>
      <c r="H166" s="57"/>
      <c r="I166" s="57"/>
      <c r="J166" s="57"/>
      <c r="K166" s="57"/>
      <c r="L166" s="58"/>
      <c r="M166" s="271">
        <f>SUM(D166:L166)+SUM(D167:L167)+SUM(D168:L168)+SUM(D169:L169)+SUM(D170:L170)</f>
        <v>0</v>
      </c>
    </row>
    <row r="167" spans="1:17" ht="18.75" customHeight="1" thickBot="1" x14ac:dyDescent="0.3">
      <c r="A167" s="301"/>
      <c r="B167" s="293"/>
      <c r="C167" s="52">
        <v>2</v>
      </c>
      <c r="D167" s="59"/>
      <c r="E167" s="60"/>
      <c r="F167" s="60"/>
      <c r="G167" s="60"/>
      <c r="H167" s="60"/>
      <c r="I167" s="60"/>
      <c r="J167" s="60"/>
      <c r="K167" s="60"/>
      <c r="L167" s="61"/>
      <c r="M167" s="272"/>
    </row>
    <row r="168" spans="1:17" ht="18.75" customHeight="1" thickBot="1" x14ac:dyDescent="0.3">
      <c r="A168" s="301"/>
      <c r="B168" s="293"/>
      <c r="C168" s="52">
        <v>3</v>
      </c>
      <c r="D168" s="59"/>
      <c r="E168" s="60"/>
      <c r="F168" s="60"/>
      <c r="G168" s="60"/>
      <c r="H168" s="60"/>
      <c r="I168" s="60"/>
      <c r="J168" s="60"/>
      <c r="K168" s="60"/>
      <c r="L168" s="61"/>
      <c r="M168" s="272"/>
    </row>
    <row r="169" spans="1:17" ht="18.75" customHeight="1" thickBot="1" x14ac:dyDescent="0.3">
      <c r="A169" s="301"/>
      <c r="B169" s="293"/>
      <c r="C169" s="52">
        <v>4</v>
      </c>
      <c r="D169" s="59"/>
      <c r="E169" s="60"/>
      <c r="F169" s="60"/>
      <c r="G169" s="60"/>
      <c r="H169" s="60"/>
      <c r="I169" s="60"/>
      <c r="J169" s="60"/>
      <c r="K169" s="60"/>
      <c r="L169" s="61"/>
      <c r="M169" s="272"/>
    </row>
    <row r="170" spans="1:17" ht="18.75" customHeight="1" thickBot="1" x14ac:dyDescent="0.3">
      <c r="A170" s="301"/>
      <c r="B170" s="294"/>
      <c r="C170" s="53">
        <v>5</v>
      </c>
      <c r="D170" s="62"/>
      <c r="E170" s="63"/>
      <c r="F170" s="63"/>
      <c r="G170" s="63"/>
      <c r="H170" s="63"/>
      <c r="I170" s="63"/>
      <c r="J170" s="63"/>
      <c r="K170" s="63"/>
      <c r="L170" s="64"/>
      <c r="M170" s="273"/>
    </row>
    <row r="171" spans="1:17" ht="18.75" customHeight="1" thickTop="1" x14ac:dyDescent="0.25">
      <c r="A171" s="302"/>
      <c r="B171" s="259" t="s">
        <v>18</v>
      </c>
      <c r="C171" s="14">
        <v>1</v>
      </c>
      <c r="D171" s="74">
        <f t="shared" ref="D171:L175" si="25">SUM(D146,D151,D156,D161,D166)</f>
        <v>0</v>
      </c>
      <c r="E171" s="75">
        <f t="shared" si="25"/>
        <v>0</v>
      </c>
      <c r="F171" s="75">
        <f t="shared" si="25"/>
        <v>0</v>
      </c>
      <c r="G171" s="75">
        <f t="shared" si="25"/>
        <v>0</v>
      </c>
      <c r="H171" s="75">
        <f t="shared" si="25"/>
        <v>0</v>
      </c>
      <c r="I171" s="75">
        <f t="shared" si="25"/>
        <v>0</v>
      </c>
      <c r="J171" s="75">
        <f t="shared" si="25"/>
        <v>0</v>
      </c>
      <c r="K171" s="75">
        <f t="shared" si="25"/>
        <v>0</v>
      </c>
      <c r="L171" s="76">
        <f t="shared" si="25"/>
        <v>0</v>
      </c>
      <c r="M171" s="261"/>
      <c r="P171" s="134" t="s">
        <v>53</v>
      </c>
      <c r="Q171" s="135">
        <f>M36</f>
        <v>0</v>
      </c>
    </row>
    <row r="172" spans="1:17" ht="18.75" customHeight="1" x14ac:dyDescent="0.25">
      <c r="A172" s="302"/>
      <c r="B172" s="260"/>
      <c r="C172" s="4">
        <v>2</v>
      </c>
      <c r="D172" s="68">
        <f>SUM(D147,D152,D157,D162,D167)</f>
        <v>0</v>
      </c>
      <c r="E172" s="69">
        <f t="shared" si="25"/>
        <v>0</v>
      </c>
      <c r="F172" s="69">
        <f t="shared" si="25"/>
        <v>0</v>
      </c>
      <c r="G172" s="69">
        <f t="shared" si="25"/>
        <v>0</v>
      </c>
      <c r="H172" s="69">
        <f t="shared" si="25"/>
        <v>0</v>
      </c>
      <c r="I172" s="69">
        <f t="shared" si="25"/>
        <v>0</v>
      </c>
      <c r="J172" s="69">
        <f t="shared" si="25"/>
        <v>0</v>
      </c>
      <c r="K172" s="69">
        <f t="shared" si="25"/>
        <v>0</v>
      </c>
      <c r="L172" s="70">
        <f t="shared" si="25"/>
        <v>0</v>
      </c>
      <c r="M172" s="262"/>
      <c r="P172" s="136" t="s">
        <v>54</v>
      </c>
      <c r="Q172" s="137">
        <f>M72</f>
        <v>0</v>
      </c>
    </row>
    <row r="173" spans="1:17" ht="18.75" customHeight="1" x14ac:dyDescent="0.25">
      <c r="A173" s="302"/>
      <c r="B173" s="260"/>
      <c r="C173" s="4">
        <v>3</v>
      </c>
      <c r="D173" s="68">
        <f>SUM(D148,D153,D158,D163,D168)</f>
        <v>0</v>
      </c>
      <c r="E173" s="69">
        <f t="shared" si="25"/>
        <v>0</v>
      </c>
      <c r="F173" s="69">
        <f t="shared" si="25"/>
        <v>0</v>
      </c>
      <c r="G173" s="69">
        <f t="shared" si="25"/>
        <v>0</v>
      </c>
      <c r="H173" s="69">
        <f t="shared" si="25"/>
        <v>0</v>
      </c>
      <c r="I173" s="69">
        <f t="shared" si="25"/>
        <v>0</v>
      </c>
      <c r="J173" s="69">
        <f t="shared" si="25"/>
        <v>0</v>
      </c>
      <c r="K173" s="69">
        <f t="shared" si="25"/>
        <v>0</v>
      </c>
      <c r="L173" s="70">
        <f t="shared" si="25"/>
        <v>0</v>
      </c>
      <c r="M173" s="262"/>
      <c r="P173" s="136" t="s">
        <v>55</v>
      </c>
      <c r="Q173" s="137">
        <f>M108</f>
        <v>0</v>
      </c>
    </row>
    <row r="174" spans="1:17" ht="18.75" customHeight="1" x14ac:dyDescent="0.25">
      <c r="A174" s="302"/>
      <c r="B174" s="260"/>
      <c r="C174" s="4">
        <v>4</v>
      </c>
      <c r="D174" s="68">
        <f>SUM(D149,D154,D159,D164,D169)</f>
        <v>0</v>
      </c>
      <c r="E174" s="69">
        <f t="shared" si="25"/>
        <v>0</v>
      </c>
      <c r="F174" s="69">
        <f t="shared" si="25"/>
        <v>0</v>
      </c>
      <c r="G174" s="69">
        <f t="shared" si="25"/>
        <v>0</v>
      </c>
      <c r="H174" s="69">
        <f t="shared" si="25"/>
        <v>0</v>
      </c>
      <c r="I174" s="69">
        <f t="shared" si="25"/>
        <v>0</v>
      </c>
      <c r="J174" s="69">
        <f t="shared" si="25"/>
        <v>0</v>
      </c>
      <c r="K174" s="69">
        <f t="shared" si="25"/>
        <v>0</v>
      </c>
      <c r="L174" s="70">
        <f t="shared" si="25"/>
        <v>0</v>
      </c>
      <c r="M174" s="262"/>
      <c r="P174" s="136" t="s">
        <v>56</v>
      </c>
      <c r="Q174" s="137">
        <f>M144</f>
        <v>0</v>
      </c>
    </row>
    <row r="175" spans="1:17" ht="18.75" customHeight="1" thickBot="1" x14ac:dyDescent="0.3">
      <c r="A175" s="302"/>
      <c r="B175" s="260"/>
      <c r="C175" s="15">
        <v>5</v>
      </c>
      <c r="D175" s="77">
        <f>SUM(D150,D155,D160,D165,D170)</f>
        <v>0</v>
      </c>
      <c r="E175" s="78">
        <f t="shared" si="25"/>
        <v>0</v>
      </c>
      <c r="F175" s="78">
        <f t="shared" si="25"/>
        <v>0</v>
      </c>
      <c r="G175" s="78">
        <f t="shared" si="25"/>
        <v>0</v>
      </c>
      <c r="H175" s="78">
        <f t="shared" si="25"/>
        <v>0</v>
      </c>
      <c r="I175" s="78">
        <f t="shared" si="25"/>
        <v>0</v>
      </c>
      <c r="J175" s="78">
        <f t="shared" si="25"/>
        <v>0</v>
      </c>
      <c r="K175" s="78">
        <f t="shared" si="25"/>
        <v>0</v>
      </c>
      <c r="L175" s="79">
        <f t="shared" si="25"/>
        <v>0</v>
      </c>
      <c r="M175" s="262"/>
      <c r="P175" s="138" t="s">
        <v>57</v>
      </c>
      <c r="Q175" s="139">
        <f>M180</f>
        <v>0</v>
      </c>
    </row>
    <row r="176" spans="1:17" ht="18.75" hidden="1" customHeight="1" thickTop="1" x14ac:dyDescent="0.25">
      <c r="A176" s="302"/>
      <c r="B176" s="260"/>
      <c r="C176" s="26" t="s">
        <v>23</v>
      </c>
      <c r="D176" s="80">
        <f>COUNTIF(D146:D170,"&gt;0")</f>
        <v>0</v>
      </c>
      <c r="E176" s="81">
        <f t="shared" ref="E176:L176" si="26">COUNTIF(E146:E170,"&gt;0")</f>
        <v>0</v>
      </c>
      <c r="F176" s="81">
        <f t="shared" si="26"/>
        <v>0</v>
      </c>
      <c r="G176" s="81">
        <f t="shared" si="26"/>
        <v>0</v>
      </c>
      <c r="H176" s="81">
        <f t="shared" si="26"/>
        <v>0</v>
      </c>
      <c r="I176" s="81">
        <f t="shared" si="26"/>
        <v>0</v>
      </c>
      <c r="J176" s="81">
        <f t="shared" si="26"/>
        <v>0</v>
      </c>
      <c r="K176" s="81">
        <f t="shared" si="26"/>
        <v>0</v>
      </c>
      <c r="L176" s="82">
        <f t="shared" si="26"/>
        <v>0</v>
      </c>
      <c r="M176" s="306"/>
    </row>
    <row r="177" spans="1:17" ht="18.75" hidden="1" customHeight="1" thickBot="1" x14ac:dyDescent="0.3">
      <c r="A177" s="302"/>
      <c r="B177" s="260"/>
      <c r="C177" s="27" t="s">
        <v>24</v>
      </c>
      <c r="D177" s="83">
        <f>COUNTIF(D146:D170,"&lt;0")</f>
        <v>0</v>
      </c>
      <c r="E177" s="84">
        <f t="shared" ref="E177:L177" si="27">COUNTIF(E146:E170,"&lt;0")</f>
        <v>0</v>
      </c>
      <c r="F177" s="84">
        <f t="shared" si="27"/>
        <v>0</v>
      </c>
      <c r="G177" s="84">
        <f t="shared" si="27"/>
        <v>0</v>
      </c>
      <c r="H177" s="84">
        <f t="shared" si="27"/>
        <v>0</v>
      </c>
      <c r="I177" s="84">
        <f t="shared" si="27"/>
        <v>0</v>
      </c>
      <c r="J177" s="84">
        <f t="shared" si="27"/>
        <v>0</v>
      </c>
      <c r="K177" s="84">
        <f t="shared" si="27"/>
        <v>0</v>
      </c>
      <c r="L177" s="85">
        <f t="shared" si="27"/>
        <v>0</v>
      </c>
      <c r="M177" s="307"/>
    </row>
    <row r="178" spans="1:17" ht="18.75" hidden="1" customHeight="1" thickTop="1" x14ac:dyDescent="0.25">
      <c r="A178" s="302"/>
      <c r="B178" s="260"/>
      <c r="C178" s="28" t="s">
        <v>23</v>
      </c>
      <c r="D178" s="86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87">
        <f t="shared" si="28"/>
        <v>0</v>
      </c>
      <c r="F178" s="87">
        <f t="shared" si="28"/>
        <v>0</v>
      </c>
      <c r="G178" s="87">
        <f t="shared" si="28"/>
        <v>0</v>
      </c>
      <c r="H178" s="87">
        <f t="shared" si="28"/>
        <v>0</v>
      </c>
      <c r="I178" s="87">
        <f t="shared" si="28"/>
        <v>0</v>
      </c>
      <c r="J178" s="87">
        <f t="shared" si="28"/>
        <v>0</v>
      </c>
      <c r="K178" s="87">
        <f t="shared" si="28"/>
        <v>0</v>
      </c>
      <c r="L178" s="88">
        <f t="shared" si="28"/>
        <v>0</v>
      </c>
      <c r="M178" s="284"/>
    </row>
    <row r="179" spans="1:17" ht="18.75" hidden="1" customHeight="1" thickBot="1" x14ac:dyDescent="0.3">
      <c r="A179" s="302"/>
      <c r="B179" s="260"/>
      <c r="C179" s="34" t="s">
        <v>24</v>
      </c>
      <c r="D179" s="89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90">
        <f t="shared" si="29"/>
        <v>0</v>
      </c>
      <c r="F179" s="90">
        <f t="shared" si="29"/>
        <v>0</v>
      </c>
      <c r="G179" s="90">
        <f t="shared" si="29"/>
        <v>0</v>
      </c>
      <c r="H179" s="90">
        <f t="shared" si="29"/>
        <v>0</v>
      </c>
      <c r="I179" s="90">
        <f t="shared" si="29"/>
        <v>0</v>
      </c>
      <c r="J179" s="90">
        <f t="shared" si="29"/>
        <v>0</v>
      </c>
      <c r="K179" s="90">
        <f t="shared" si="29"/>
        <v>0</v>
      </c>
      <c r="L179" s="91">
        <f t="shared" si="29"/>
        <v>0</v>
      </c>
      <c r="M179" s="285"/>
    </row>
    <row r="180" spans="1:17" ht="27" customHeight="1" thickTop="1" thickBot="1" x14ac:dyDescent="0.4">
      <c r="A180" s="303"/>
      <c r="B180" s="298" t="s">
        <v>0</v>
      </c>
      <c r="C180" s="299"/>
      <c r="D180" s="128">
        <f>SUM(D171:D175)</f>
        <v>0</v>
      </c>
      <c r="E180" s="129">
        <f t="shared" ref="E180:L180" si="30">SUM(E171:E175)</f>
        <v>0</v>
      </c>
      <c r="F180" s="129">
        <f t="shared" si="30"/>
        <v>0</v>
      </c>
      <c r="G180" s="129">
        <f t="shared" si="30"/>
        <v>0</v>
      </c>
      <c r="H180" s="129">
        <f t="shared" si="30"/>
        <v>0</v>
      </c>
      <c r="I180" s="129">
        <f t="shared" si="30"/>
        <v>0</v>
      </c>
      <c r="J180" s="129">
        <f t="shared" si="30"/>
        <v>0</v>
      </c>
      <c r="K180" s="129">
        <f t="shared" si="30"/>
        <v>0</v>
      </c>
      <c r="L180" s="130">
        <f t="shared" si="30"/>
        <v>0</v>
      </c>
      <c r="M180" s="116">
        <f>SUM(D180:L180)</f>
        <v>0</v>
      </c>
    </row>
    <row r="181" spans="1:17" ht="27.75" customHeight="1" thickBot="1" x14ac:dyDescent="0.4">
      <c r="D181" s="99"/>
      <c r="E181" s="99"/>
      <c r="F181" s="99"/>
      <c r="G181" s="99"/>
      <c r="H181" s="99"/>
      <c r="I181" s="99"/>
      <c r="J181" s="99"/>
      <c r="K181" s="99"/>
      <c r="L181" s="99"/>
      <c r="M181" s="118"/>
    </row>
    <row r="182" spans="1:17" ht="30" customHeight="1" thickTop="1" thickBot="1" x14ac:dyDescent="0.35">
      <c r="A182" s="279" t="s">
        <v>0</v>
      </c>
      <c r="B182" s="280"/>
      <c r="C182" s="280"/>
      <c r="D182" s="131">
        <f>D36+D72+D108+D144+D180</f>
        <v>0</v>
      </c>
      <c r="E182" s="132">
        <f t="shared" ref="E182:L182" si="31">E36+E72+E108+E144+E180</f>
        <v>0</v>
      </c>
      <c r="F182" s="132">
        <f t="shared" si="31"/>
        <v>0</v>
      </c>
      <c r="G182" s="132">
        <f t="shared" si="31"/>
        <v>0</v>
      </c>
      <c r="H182" s="132">
        <f t="shared" si="31"/>
        <v>0</v>
      </c>
      <c r="I182" s="132">
        <f t="shared" si="31"/>
        <v>0</v>
      </c>
      <c r="J182" s="132">
        <f t="shared" si="31"/>
        <v>0</v>
      </c>
      <c r="K182" s="132">
        <f t="shared" si="31"/>
        <v>0</v>
      </c>
      <c r="L182" s="133">
        <f t="shared" si="31"/>
        <v>0</v>
      </c>
      <c r="M182" s="119">
        <f>SUM(D182:L182)</f>
        <v>0</v>
      </c>
    </row>
    <row r="183" spans="1:17" ht="35.25" customHeight="1" thickTop="1" thickBot="1" x14ac:dyDescent="0.4">
      <c r="M183" s="117"/>
    </row>
    <row r="184" spans="1:17" ht="22.5" customHeight="1" thickTop="1" x14ac:dyDescent="0.25">
      <c r="A184" s="286" t="s">
        <v>23</v>
      </c>
      <c r="B184" s="275" t="s">
        <v>27</v>
      </c>
      <c r="C184" s="276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125">
        <f>SUM(D184:L184)</f>
        <v>0</v>
      </c>
      <c r="P184" s="31" t="s">
        <v>1</v>
      </c>
      <c r="Q184" s="107">
        <f>$M$2+$M$38+$M$74+$M$110+$M$146</f>
        <v>0</v>
      </c>
    </row>
    <row r="185" spans="1:17" ht="22.5" customHeight="1" x14ac:dyDescent="0.25">
      <c r="A185" s="287"/>
      <c r="B185" s="265" t="s">
        <v>0</v>
      </c>
      <c r="C185" s="266"/>
      <c r="D185" s="69">
        <f t="shared" ref="D185:L185" si="33">D34+D70+D106+D142+D178</f>
        <v>0</v>
      </c>
      <c r="E185" s="69">
        <f t="shared" si="33"/>
        <v>0</v>
      </c>
      <c r="F185" s="69">
        <f t="shared" si="33"/>
        <v>0</v>
      </c>
      <c r="G185" s="69">
        <f t="shared" si="33"/>
        <v>0</v>
      </c>
      <c r="H185" s="69">
        <f t="shared" si="33"/>
        <v>0</v>
      </c>
      <c r="I185" s="69">
        <f t="shared" si="33"/>
        <v>0</v>
      </c>
      <c r="J185" s="69">
        <f t="shared" si="33"/>
        <v>0</v>
      </c>
      <c r="K185" s="69">
        <f t="shared" si="33"/>
        <v>0</v>
      </c>
      <c r="L185" s="100">
        <f t="shared" si="33"/>
        <v>0</v>
      </c>
      <c r="M185" s="121">
        <f>SUM(D185:L185)</f>
        <v>0</v>
      </c>
      <c r="P185" s="32" t="s">
        <v>2</v>
      </c>
      <c r="Q185" s="108">
        <f>$M$7+$M$43+$M$79+$M$115+$M$151</f>
        <v>0</v>
      </c>
    </row>
    <row r="186" spans="1:17" ht="22.5" customHeight="1" thickBot="1" x14ac:dyDescent="0.3">
      <c r="A186" s="288"/>
      <c r="B186" s="277" t="s">
        <v>48</v>
      </c>
      <c r="C186" s="278"/>
      <c r="D186" s="101" t="e">
        <f>D185/D184</f>
        <v>#DIV/0!</v>
      </c>
      <c r="E186" s="102" t="e">
        <f t="shared" ref="E186:L186" si="34">E185/E184</f>
        <v>#DIV/0!</v>
      </c>
      <c r="F186" s="102" t="e">
        <f t="shared" si="34"/>
        <v>#DIV/0!</v>
      </c>
      <c r="G186" s="102" t="e">
        <f t="shared" si="34"/>
        <v>#DIV/0!</v>
      </c>
      <c r="H186" s="102" t="e">
        <f t="shared" si="34"/>
        <v>#DIV/0!</v>
      </c>
      <c r="I186" s="102" t="e">
        <f t="shared" si="34"/>
        <v>#DIV/0!</v>
      </c>
      <c r="J186" s="102" t="e">
        <f t="shared" si="34"/>
        <v>#DIV/0!</v>
      </c>
      <c r="K186" s="102" t="e">
        <f t="shared" si="34"/>
        <v>#DIV/0!</v>
      </c>
      <c r="L186" s="103" t="e">
        <f t="shared" si="34"/>
        <v>#DIV/0!</v>
      </c>
      <c r="M186" s="122" t="e">
        <f>M185/M184</f>
        <v>#DIV/0!</v>
      </c>
      <c r="P186" s="32" t="s">
        <v>3</v>
      </c>
      <c r="Q186" s="108">
        <f>$M$12+$M$48+$M$84+$M$120+$M$156</f>
        <v>0</v>
      </c>
    </row>
    <row r="187" spans="1:17" ht="22.5" customHeight="1" thickTop="1" x14ac:dyDescent="0.25">
      <c r="A187" s="289" t="s">
        <v>24</v>
      </c>
      <c r="B187" s="263" t="s">
        <v>26</v>
      </c>
      <c r="C187" s="264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126">
        <f>SUM(D187:L187)</f>
        <v>0</v>
      </c>
      <c r="P187" s="32" t="s">
        <v>4</v>
      </c>
      <c r="Q187" s="108">
        <f>$M$17+$M$53+$M$89+$M$125+$M$161</f>
        <v>0</v>
      </c>
    </row>
    <row r="188" spans="1:17" ht="22.5" customHeight="1" thickBot="1" x14ac:dyDescent="0.3">
      <c r="A188" s="290"/>
      <c r="B188" s="265" t="s">
        <v>0</v>
      </c>
      <c r="C188" s="266"/>
      <c r="D188" s="104">
        <f>D35+D71+D107+D143+D179</f>
        <v>0</v>
      </c>
      <c r="E188" s="69">
        <f t="shared" ref="E188:L188" si="36">E35+E71+E107+E143+E179</f>
        <v>0</v>
      </c>
      <c r="F188" s="69">
        <f t="shared" si="36"/>
        <v>0</v>
      </c>
      <c r="G188" s="69">
        <f t="shared" si="36"/>
        <v>0</v>
      </c>
      <c r="H188" s="69">
        <f t="shared" si="36"/>
        <v>0</v>
      </c>
      <c r="I188" s="69">
        <f t="shared" si="36"/>
        <v>0</v>
      </c>
      <c r="J188" s="69">
        <f t="shared" si="36"/>
        <v>0</v>
      </c>
      <c r="K188" s="69">
        <f t="shared" si="36"/>
        <v>0</v>
      </c>
      <c r="L188" s="100">
        <f t="shared" si="36"/>
        <v>0</v>
      </c>
      <c r="M188" s="121">
        <f>SUM(D188:L188)</f>
        <v>0</v>
      </c>
      <c r="P188" s="33" t="s">
        <v>5</v>
      </c>
      <c r="Q188" s="109">
        <f>$M$22+$M$58+$M$94+$M$130+$M$166</f>
        <v>0</v>
      </c>
    </row>
    <row r="189" spans="1:17" ht="22.5" customHeight="1" thickBot="1" x14ac:dyDescent="0.3">
      <c r="A189" s="291"/>
      <c r="B189" s="267" t="s">
        <v>48</v>
      </c>
      <c r="C189" s="268"/>
      <c r="D189" s="105" t="e">
        <f>D188/D187</f>
        <v>#DIV/0!</v>
      </c>
      <c r="E189" s="78" t="e">
        <f t="shared" ref="E189:L189" si="37">E188/E187</f>
        <v>#DIV/0!</v>
      </c>
      <c r="F189" s="78" t="e">
        <f t="shared" si="37"/>
        <v>#DIV/0!</v>
      </c>
      <c r="G189" s="78" t="e">
        <f t="shared" si="37"/>
        <v>#DIV/0!</v>
      </c>
      <c r="H189" s="78" t="e">
        <f t="shared" si="37"/>
        <v>#DIV/0!</v>
      </c>
      <c r="I189" s="78" t="e">
        <f t="shared" si="37"/>
        <v>#DIV/0!</v>
      </c>
      <c r="J189" s="78" t="e">
        <f t="shared" si="37"/>
        <v>#DIV/0!</v>
      </c>
      <c r="K189" s="78" t="e">
        <f t="shared" si="37"/>
        <v>#DIV/0!</v>
      </c>
      <c r="L189" s="106" t="e">
        <f t="shared" si="37"/>
        <v>#DIV/0!</v>
      </c>
      <c r="M189" s="124" t="e">
        <f>M188/M187</f>
        <v>#DIV/0!</v>
      </c>
    </row>
    <row r="190" spans="1:17" ht="36" customHeight="1" thickTop="1" thickBot="1" x14ac:dyDescent="0.3">
      <c r="A190" s="281" t="s">
        <v>28</v>
      </c>
      <c r="B190" s="282"/>
      <c r="C190" s="283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127" t="e">
        <f t="shared" si="38"/>
        <v>#DIV/0!</v>
      </c>
    </row>
    <row r="191" spans="1:17" ht="18.75" customHeight="1" thickTop="1" x14ac:dyDescent="0.25">
      <c r="B191" s="17"/>
    </row>
    <row r="192" spans="1:17" ht="30" customHeight="1" thickBot="1" x14ac:dyDescent="0.4">
      <c r="B192" s="17"/>
      <c r="I192" s="274" t="s">
        <v>6</v>
      </c>
      <c r="J192" s="274"/>
      <c r="K192" s="257" t="e">
        <f>M186/M189</f>
        <v>#DIV/0!</v>
      </c>
      <c r="L192" s="258"/>
      <c r="M192" s="18" t="s">
        <v>25</v>
      </c>
    </row>
    <row r="193" spans="2:12" ht="18.75" customHeight="1" thickTop="1" x14ac:dyDescent="0.25">
      <c r="B193" s="17"/>
    </row>
    <row r="194" spans="2:12" ht="18.75" customHeight="1" thickBot="1" x14ac:dyDescent="0.3">
      <c r="B194" s="17"/>
    </row>
    <row r="195" spans="2:12" ht="56.25" customHeight="1" thickTop="1" thickBot="1" x14ac:dyDescent="0.3">
      <c r="B195" s="17"/>
      <c r="D195" s="254" t="str">
        <f>IF(M182&gt;1000,"Awesome, Congratulation !","Boot to Asses !!!")</f>
        <v>Boot to Asses !!!</v>
      </c>
      <c r="E195" s="255"/>
      <c r="F195" s="255"/>
      <c r="G195" s="255"/>
      <c r="H195" s="255"/>
      <c r="I195" s="255"/>
      <c r="J195" s="255"/>
      <c r="K195" s="255"/>
      <c r="L195" s="256"/>
    </row>
    <row r="196" spans="2:12" ht="18.75" customHeight="1" thickTop="1" x14ac:dyDescent="0.25">
      <c r="B196" s="17"/>
    </row>
    <row r="197" spans="2:12" ht="18.75" customHeight="1" x14ac:dyDescent="0.25">
      <c r="B197" s="17"/>
    </row>
    <row r="198" spans="2:12" ht="18.75" customHeight="1" x14ac:dyDescent="0.25">
      <c r="B198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5:L195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98"/>
  <sheetViews>
    <sheetView workbookViewId="0">
      <pane ySplit="1" topLeftCell="A2" activePane="bottomLeft" state="frozen"/>
      <selection pane="bottomLeft" activeCell="O269" sqref="O269"/>
    </sheetView>
  </sheetViews>
  <sheetFormatPr defaultRowHeight="18.75" customHeight="1" x14ac:dyDescent="0.35"/>
  <cols>
    <col min="1" max="1" width="7.75" style="1" customWidth="1"/>
    <col min="2" max="2" width="8.75" style="2" customWidth="1"/>
    <col min="3" max="3" width="5.25" style="1" customWidth="1"/>
    <col min="4" max="13" width="11.75" style="1" customWidth="1"/>
    <col min="14" max="15" width="9" style="1"/>
    <col min="16" max="16" width="9" style="1" customWidth="1"/>
    <col min="17" max="17" width="13.375" style="1" customWidth="1"/>
    <col min="18" max="16384" width="9" style="1"/>
  </cols>
  <sheetData>
    <row r="1" spans="1:13" ht="22.5" customHeight="1" thickBot="1" x14ac:dyDescent="0.3">
      <c r="A1" s="3" t="s">
        <v>16</v>
      </c>
      <c r="B1" s="6" t="s">
        <v>17</v>
      </c>
      <c r="C1" s="7" t="s">
        <v>14</v>
      </c>
      <c r="D1" s="10" t="s">
        <v>52</v>
      </c>
      <c r="E1" s="11" t="s">
        <v>7</v>
      </c>
      <c r="F1" s="11" t="s">
        <v>77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 x14ac:dyDescent="0.3">
      <c r="A2" s="301" t="s">
        <v>15</v>
      </c>
      <c r="B2" s="292" t="s">
        <v>1</v>
      </c>
      <c r="C2" s="51">
        <v>1</v>
      </c>
      <c r="D2" s="56"/>
      <c r="E2" s="57"/>
      <c r="F2" s="57"/>
      <c r="G2" s="57"/>
      <c r="H2" s="57"/>
      <c r="I2" s="57"/>
      <c r="J2" s="57"/>
      <c r="K2" s="57"/>
      <c r="L2" s="58"/>
      <c r="M2" s="271">
        <f>SUM(D2:L2)+SUM(D3:L3)+SUM(D4:L4)+SUM(D5:L5)+SUM(D6:L6)</f>
        <v>0</v>
      </c>
    </row>
    <row r="3" spans="1:13" ht="18.75" customHeight="1" thickBot="1" x14ac:dyDescent="0.3">
      <c r="A3" s="301"/>
      <c r="B3" s="293"/>
      <c r="C3" s="52">
        <v>2</v>
      </c>
      <c r="D3" s="59"/>
      <c r="E3" s="60"/>
      <c r="F3" s="60"/>
      <c r="G3" s="60"/>
      <c r="H3" s="60"/>
      <c r="I3" s="60"/>
      <c r="J3" s="60"/>
      <c r="K3" s="60"/>
      <c r="L3" s="61"/>
      <c r="M3" s="272"/>
    </row>
    <row r="4" spans="1:13" ht="18.75" customHeight="1" thickBot="1" x14ac:dyDescent="0.3">
      <c r="A4" s="301"/>
      <c r="B4" s="293"/>
      <c r="C4" s="52">
        <v>3</v>
      </c>
      <c r="D4" s="59"/>
      <c r="E4" s="60"/>
      <c r="F4" s="60"/>
      <c r="G4" s="60"/>
      <c r="H4" s="60"/>
      <c r="I4" s="60"/>
      <c r="J4" s="60"/>
      <c r="K4" s="60"/>
      <c r="L4" s="61"/>
      <c r="M4" s="272"/>
    </row>
    <row r="5" spans="1:13" ht="18.75" customHeight="1" thickBot="1" x14ac:dyDescent="0.3">
      <c r="A5" s="301"/>
      <c r="B5" s="293"/>
      <c r="C5" s="52">
        <v>4</v>
      </c>
      <c r="D5" s="59"/>
      <c r="E5" s="60"/>
      <c r="F5" s="60"/>
      <c r="G5" s="60"/>
      <c r="H5" s="60"/>
      <c r="I5" s="60"/>
      <c r="J5" s="60"/>
      <c r="K5" s="60"/>
      <c r="L5" s="61"/>
      <c r="M5" s="272"/>
    </row>
    <row r="6" spans="1:13" ht="18.75" customHeight="1" thickBot="1" x14ac:dyDescent="0.3">
      <c r="A6" s="301"/>
      <c r="B6" s="294"/>
      <c r="C6" s="53">
        <v>5</v>
      </c>
      <c r="D6" s="62"/>
      <c r="E6" s="63"/>
      <c r="F6" s="63"/>
      <c r="G6" s="63"/>
      <c r="H6" s="63"/>
      <c r="I6" s="63"/>
      <c r="J6" s="63"/>
      <c r="K6" s="63"/>
      <c r="L6" s="64"/>
      <c r="M6" s="272"/>
    </row>
    <row r="7" spans="1:13" ht="18.75" customHeight="1" thickBot="1" x14ac:dyDescent="0.3">
      <c r="A7" s="301"/>
      <c r="B7" s="295" t="s">
        <v>2</v>
      </c>
      <c r="C7" s="8">
        <v>1</v>
      </c>
      <c r="D7" s="65"/>
      <c r="E7" s="66"/>
      <c r="F7" s="66"/>
      <c r="G7" s="66"/>
      <c r="H7" s="66"/>
      <c r="I7" s="66"/>
      <c r="J7" s="66"/>
      <c r="K7" s="66"/>
      <c r="L7" s="67"/>
      <c r="M7" s="269">
        <f>SUM(D7:L7)+SUM(D8:L8)+SUM(D9:L9)+SUM(D10:L10)+SUM(D11:L11)</f>
        <v>0</v>
      </c>
    </row>
    <row r="8" spans="1:13" ht="18.75" customHeight="1" thickBot="1" x14ac:dyDescent="0.3">
      <c r="A8" s="301"/>
      <c r="B8" s="296"/>
      <c r="C8" s="5">
        <v>2</v>
      </c>
      <c r="D8" s="68"/>
      <c r="E8" s="69"/>
      <c r="F8" s="69"/>
      <c r="G8" s="69"/>
      <c r="H8" s="69"/>
      <c r="I8" s="69"/>
      <c r="J8" s="69"/>
      <c r="K8" s="69"/>
      <c r="L8" s="70"/>
      <c r="M8" s="270"/>
    </row>
    <row r="9" spans="1:13" ht="18.75" customHeight="1" thickBot="1" x14ac:dyDescent="0.3">
      <c r="A9" s="301"/>
      <c r="B9" s="296"/>
      <c r="C9" s="5">
        <v>3</v>
      </c>
      <c r="D9" s="68"/>
      <c r="E9" s="69"/>
      <c r="F9" s="69"/>
      <c r="G9" s="69"/>
      <c r="H9" s="69"/>
      <c r="I9" s="69"/>
      <c r="J9" s="69"/>
      <c r="K9" s="69"/>
      <c r="L9" s="70"/>
      <c r="M9" s="270"/>
    </row>
    <row r="10" spans="1:13" ht="18.75" customHeight="1" thickBot="1" x14ac:dyDescent="0.3">
      <c r="A10" s="301"/>
      <c r="B10" s="296"/>
      <c r="C10" s="5">
        <v>4</v>
      </c>
      <c r="D10" s="68"/>
      <c r="E10" s="69"/>
      <c r="F10" s="69"/>
      <c r="G10" s="69"/>
      <c r="H10" s="69"/>
      <c r="I10" s="69"/>
      <c r="J10" s="69"/>
      <c r="K10" s="69"/>
      <c r="L10" s="70"/>
      <c r="M10" s="270"/>
    </row>
    <row r="11" spans="1:13" ht="18.75" customHeight="1" thickBot="1" x14ac:dyDescent="0.3">
      <c r="A11" s="301"/>
      <c r="B11" s="297"/>
      <c r="C11" s="9">
        <v>5</v>
      </c>
      <c r="D11" s="71"/>
      <c r="E11" s="72"/>
      <c r="F11" s="72"/>
      <c r="G11" s="72"/>
      <c r="H11" s="72"/>
      <c r="I11" s="72"/>
      <c r="J11" s="72"/>
      <c r="K11" s="72"/>
      <c r="L11" s="73"/>
      <c r="M11" s="270"/>
    </row>
    <row r="12" spans="1:13" ht="18.75" customHeight="1" thickBot="1" x14ac:dyDescent="0.3">
      <c r="A12" s="301"/>
      <c r="B12" s="292" t="s">
        <v>3</v>
      </c>
      <c r="C12" s="51">
        <v>1</v>
      </c>
      <c r="D12" s="56"/>
      <c r="E12" s="57"/>
      <c r="F12" s="57"/>
      <c r="G12" s="57"/>
      <c r="H12" s="57"/>
      <c r="I12" s="57"/>
      <c r="J12" s="57"/>
      <c r="K12" s="57"/>
      <c r="L12" s="58"/>
      <c r="M12" s="271">
        <f>SUM(D12:L12)+SUM(D13:L13)+SUM(D14:L14)+SUM(D15:L15)+SUM(D16:L16)</f>
        <v>0</v>
      </c>
    </row>
    <row r="13" spans="1:13" ht="18.75" customHeight="1" thickBot="1" x14ac:dyDescent="0.3">
      <c r="A13" s="301"/>
      <c r="B13" s="293"/>
      <c r="C13" s="52">
        <v>2</v>
      </c>
      <c r="D13" s="59"/>
      <c r="E13" s="60"/>
      <c r="F13" s="60"/>
      <c r="G13" s="60"/>
      <c r="H13" s="60"/>
      <c r="I13" s="60"/>
      <c r="J13" s="60"/>
      <c r="K13" s="60"/>
      <c r="L13" s="61"/>
      <c r="M13" s="272"/>
    </row>
    <row r="14" spans="1:13" ht="18.75" customHeight="1" thickBot="1" x14ac:dyDescent="0.3">
      <c r="A14" s="301"/>
      <c r="B14" s="293"/>
      <c r="C14" s="52">
        <v>3</v>
      </c>
      <c r="D14" s="59"/>
      <c r="E14" s="60"/>
      <c r="F14" s="60"/>
      <c r="G14" s="60"/>
      <c r="H14" s="60"/>
      <c r="I14" s="60"/>
      <c r="J14" s="60"/>
      <c r="K14" s="60"/>
      <c r="L14" s="61"/>
      <c r="M14" s="272"/>
    </row>
    <row r="15" spans="1:13" ht="18.75" customHeight="1" thickBot="1" x14ac:dyDescent="0.3">
      <c r="A15" s="301"/>
      <c r="B15" s="293"/>
      <c r="C15" s="52">
        <v>4</v>
      </c>
      <c r="D15" s="59"/>
      <c r="E15" s="60"/>
      <c r="F15" s="60"/>
      <c r="G15" s="60"/>
      <c r="H15" s="60"/>
      <c r="I15" s="60"/>
      <c r="J15" s="60"/>
      <c r="K15" s="60"/>
      <c r="L15" s="61"/>
      <c r="M15" s="272"/>
    </row>
    <row r="16" spans="1:13" ht="18.75" customHeight="1" thickBot="1" x14ac:dyDescent="0.3">
      <c r="A16" s="301"/>
      <c r="B16" s="294"/>
      <c r="C16" s="53">
        <v>5</v>
      </c>
      <c r="D16" s="62"/>
      <c r="E16" s="63"/>
      <c r="F16" s="63"/>
      <c r="G16" s="63"/>
      <c r="H16" s="63"/>
      <c r="I16" s="63"/>
      <c r="J16" s="63"/>
      <c r="K16" s="63"/>
      <c r="L16" s="64"/>
      <c r="M16" s="272"/>
    </row>
    <row r="17" spans="1:13" ht="18.75" customHeight="1" thickBot="1" x14ac:dyDescent="0.3">
      <c r="A17" s="301"/>
      <c r="B17" s="295" t="s">
        <v>4</v>
      </c>
      <c r="C17" s="12">
        <v>1</v>
      </c>
      <c r="D17" s="65"/>
      <c r="E17" s="66"/>
      <c r="F17" s="66"/>
      <c r="G17" s="66"/>
      <c r="H17" s="66"/>
      <c r="I17" s="66"/>
      <c r="J17" s="66"/>
      <c r="K17" s="66"/>
      <c r="L17" s="67"/>
      <c r="M17" s="269">
        <f>SUM(D17:L17)+SUM(D18:L18)+SUM(D19:L19)+SUM(D20:L20)+SUM(D21:L21)</f>
        <v>0</v>
      </c>
    </row>
    <row r="18" spans="1:13" ht="18.75" customHeight="1" thickBot="1" x14ac:dyDescent="0.3">
      <c r="A18" s="301"/>
      <c r="B18" s="296"/>
      <c r="C18" s="4">
        <v>2</v>
      </c>
      <c r="D18" s="68"/>
      <c r="E18" s="69"/>
      <c r="F18" s="69"/>
      <c r="G18" s="69"/>
      <c r="H18" s="69"/>
      <c r="I18" s="69"/>
      <c r="J18" s="69"/>
      <c r="K18" s="69"/>
      <c r="L18" s="70"/>
      <c r="M18" s="270"/>
    </row>
    <row r="19" spans="1:13" ht="18.75" customHeight="1" thickBot="1" x14ac:dyDescent="0.3">
      <c r="A19" s="301"/>
      <c r="B19" s="296"/>
      <c r="C19" s="4">
        <v>3</v>
      </c>
      <c r="D19" s="68"/>
      <c r="E19" s="69"/>
      <c r="F19" s="69"/>
      <c r="G19" s="69"/>
      <c r="H19" s="69"/>
      <c r="I19" s="69"/>
      <c r="J19" s="69"/>
      <c r="K19" s="69"/>
      <c r="L19" s="70"/>
      <c r="M19" s="270"/>
    </row>
    <row r="20" spans="1:13" ht="18.75" customHeight="1" thickBot="1" x14ac:dyDescent="0.3">
      <c r="A20" s="301"/>
      <c r="B20" s="296"/>
      <c r="C20" s="4">
        <v>4</v>
      </c>
      <c r="D20" s="68"/>
      <c r="E20" s="69"/>
      <c r="F20" s="69"/>
      <c r="G20" s="69"/>
      <c r="H20" s="69"/>
      <c r="I20" s="69"/>
      <c r="J20" s="69"/>
      <c r="K20" s="69"/>
      <c r="L20" s="70"/>
      <c r="M20" s="270"/>
    </row>
    <row r="21" spans="1:13" ht="18.75" customHeight="1" thickBot="1" x14ac:dyDescent="0.3">
      <c r="A21" s="301"/>
      <c r="B21" s="297"/>
      <c r="C21" s="13">
        <v>5</v>
      </c>
      <c r="D21" s="71"/>
      <c r="E21" s="72"/>
      <c r="F21" s="72"/>
      <c r="G21" s="72"/>
      <c r="H21" s="72"/>
      <c r="I21" s="72"/>
      <c r="J21" s="72"/>
      <c r="K21" s="72"/>
      <c r="L21" s="73"/>
      <c r="M21" s="270"/>
    </row>
    <row r="22" spans="1:13" ht="18.75" customHeight="1" thickBot="1" x14ac:dyDescent="0.3">
      <c r="A22" s="301"/>
      <c r="B22" s="292" t="s">
        <v>5</v>
      </c>
      <c r="C22" s="51">
        <v>1</v>
      </c>
      <c r="D22" s="56"/>
      <c r="E22" s="57"/>
      <c r="F22" s="57"/>
      <c r="G22" s="57"/>
      <c r="H22" s="57"/>
      <c r="I22" s="57"/>
      <c r="J22" s="57"/>
      <c r="K22" s="57"/>
      <c r="L22" s="58"/>
      <c r="M22" s="271">
        <f>SUM(D22:L22)+SUM(D23:L23)+SUM(D24:L24)+SUM(D25:L25)+SUM(D26:L26)</f>
        <v>0</v>
      </c>
    </row>
    <row r="23" spans="1:13" ht="18.75" customHeight="1" thickBot="1" x14ac:dyDescent="0.3">
      <c r="A23" s="301"/>
      <c r="B23" s="293"/>
      <c r="C23" s="52">
        <v>2</v>
      </c>
      <c r="D23" s="59"/>
      <c r="E23" s="60"/>
      <c r="F23" s="60"/>
      <c r="G23" s="60"/>
      <c r="H23" s="60"/>
      <c r="I23" s="60"/>
      <c r="J23" s="60"/>
      <c r="K23" s="60"/>
      <c r="L23" s="61"/>
      <c r="M23" s="272"/>
    </row>
    <row r="24" spans="1:13" ht="18.75" customHeight="1" thickBot="1" x14ac:dyDescent="0.3">
      <c r="A24" s="301"/>
      <c r="B24" s="293"/>
      <c r="C24" s="52">
        <v>3</v>
      </c>
      <c r="D24" s="59"/>
      <c r="E24" s="60"/>
      <c r="F24" s="60"/>
      <c r="G24" s="60"/>
      <c r="H24" s="60"/>
      <c r="I24" s="60"/>
      <c r="J24" s="60"/>
      <c r="K24" s="60"/>
      <c r="L24" s="61"/>
      <c r="M24" s="272"/>
    </row>
    <row r="25" spans="1:13" ht="18.75" customHeight="1" thickBot="1" x14ac:dyDescent="0.3">
      <c r="A25" s="301"/>
      <c r="B25" s="293"/>
      <c r="C25" s="52">
        <v>4</v>
      </c>
      <c r="D25" s="59"/>
      <c r="E25" s="60"/>
      <c r="F25" s="60"/>
      <c r="G25" s="60"/>
      <c r="H25" s="60"/>
      <c r="I25" s="60"/>
      <c r="J25" s="60"/>
      <c r="K25" s="60"/>
      <c r="L25" s="61"/>
      <c r="M25" s="272"/>
    </row>
    <row r="26" spans="1:13" ht="18.75" customHeight="1" thickBot="1" x14ac:dyDescent="0.3">
      <c r="A26" s="301"/>
      <c r="B26" s="294"/>
      <c r="C26" s="53">
        <v>5</v>
      </c>
      <c r="D26" s="62"/>
      <c r="E26" s="63"/>
      <c r="F26" s="63"/>
      <c r="G26" s="63"/>
      <c r="H26" s="63"/>
      <c r="I26" s="63"/>
      <c r="J26" s="63"/>
      <c r="K26" s="63"/>
      <c r="L26" s="64"/>
      <c r="M26" s="273"/>
    </row>
    <row r="27" spans="1:13" ht="18.75" customHeight="1" thickTop="1" x14ac:dyDescent="0.25">
      <c r="A27" s="302"/>
      <c r="B27" s="259" t="s">
        <v>18</v>
      </c>
      <c r="C27" s="14">
        <v>1</v>
      </c>
      <c r="D27" s="74">
        <f t="shared" ref="D27:L31" si="0">SUM(D2,D7,D12,D17,D22)</f>
        <v>0</v>
      </c>
      <c r="E27" s="75">
        <f t="shared" si="0"/>
        <v>0</v>
      </c>
      <c r="F27" s="75">
        <f t="shared" si="0"/>
        <v>0</v>
      </c>
      <c r="G27" s="75">
        <f t="shared" si="0"/>
        <v>0</v>
      </c>
      <c r="H27" s="75">
        <f t="shared" si="0"/>
        <v>0</v>
      </c>
      <c r="I27" s="75">
        <f t="shared" si="0"/>
        <v>0</v>
      </c>
      <c r="J27" s="75">
        <f t="shared" si="0"/>
        <v>0</v>
      </c>
      <c r="K27" s="75">
        <f t="shared" si="0"/>
        <v>0</v>
      </c>
      <c r="L27" s="76">
        <f t="shared" si="0"/>
        <v>0</v>
      </c>
      <c r="M27" s="261"/>
    </row>
    <row r="28" spans="1:13" ht="18.75" customHeight="1" x14ac:dyDescent="0.25">
      <c r="A28" s="302"/>
      <c r="B28" s="260"/>
      <c r="C28" s="4">
        <v>2</v>
      </c>
      <c r="D28" s="68">
        <f>SUM(D3,D8,D13,D18,D23)</f>
        <v>0</v>
      </c>
      <c r="E28" s="69">
        <f t="shared" si="0"/>
        <v>0</v>
      </c>
      <c r="F28" s="69">
        <f t="shared" si="0"/>
        <v>0</v>
      </c>
      <c r="G28" s="69">
        <f t="shared" si="0"/>
        <v>0</v>
      </c>
      <c r="H28" s="69">
        <f t="shared" si="0"/>
        <v>0</v>
      </c>
      <c r="I28" s="69">
        <f t="shared" si="0"/>
        <v>0</v>
      </c>
      <c r="J28" s="69">
        <f t="shared" si="0"/>
        <v>0</v>
      </c>
      <c r="K28" s="69">
        <f t="shared" si="0"/>
        <v>0</v>
      </c>
      <c r="L28" s="70">
        <f t="shared" si="0"/>
        <v>0</v>
      </c>
      <c r="M28" s="262"/>
    </row>
    <row r="29" spans="1:13" ht="18.75" customHeight="1" x14ac:dyDescent="0.25">
      <c r="A29" s="302"/>
      <c r="B29" s="260"/>
      <c r="C29" s="4">
        <v>3</v>
      </c>
      <c r="D29" s="68">
        <f>SUM(D4,D9,D14,D19,D24)</f>
        <v>0</v>
      </c>
      <c r="E29" s="69">
        <f t="shared" si="0"/>
        <v>0</v>
      </c>
      <c r="F29" s="69">
        <f t="shared" si="0"/>
        <v>0</v>
      </c>
      <c r="G29" s="69">
        <f t="shared" si="0"/>
        <v>0</v>
      </c>
      <c r="H29" s="69">
        <f t="shared" si="0"/>
        <v>0</v>
      </c>
      <c r="I29" s="69">
        <f t="shared" si="0"/>
        <v>0</v>
      </c>
      <c r="J29" s="69">
        <f t="shared" si="0"/>
        <v>0</v>
      </c>
      <c r="K29" s="69">
        <f t="shared" si="0"/>
        <v>0</v>
      </c>
      <c r="L29" s="70">
        <f t="shared" si="0"/>
        <v>0</v>
      </c>
      <c r="M29" s="262"/>
    </row>
    <row r="30" spans="1:13" ht="18.75" customHeight="1" x14ac:dyDescent="0.25">
      <c r="A30" s="302"/>
      <c r="B30" s="260"/>
      <c r="C30" s="4">
        <v>4</v>
      </c>
      <c r="D30" s="68">
        <f>SUM(D5,D10,D15,D20,D25)</f>
        <v>0</v>
      </c>
      <c r="E30" s="69">
        <f t="shared" si="0"/>
        <v>0</v>
      </c>
      <c r="F30" s="69">
        <f t="shared" si="0"/>
        <v>0</v>
      </c>
      <c r="G30" s="69">
        <f t="shared" si="0"/>
        <v>0</v>
      </c>
      <c r="H30" s="69">
        <f t="shared" si="0"/>
        <v>0</v>
      </c>
      <c r="I30" s="69">
        <f t="shared" si="0"/>
        <v>0</v>
      </c>
      <c r="J30" s="69">
        <f t="shared" si="0"/>
        <v>0</v>
      </c>
      <c r="K30" s="69">
        <f t="shared" si="0"/>
        <v>0</v>
      </c>
      <c r="L30" s="70">
        <f t="shared" si="0"/>
        <v>0</v>
      </c>
      <c r="M30" s="262"/>
    </row>
    <row r="31" spans="1:13" ht="18.75" customHeight="1" thickBot="1" x14ac:dyDescent="0.3">
      <c r="A31" s="302"/>
      <c r="B31" s="260"/>
      <c r="C31" s="15">
        <v>5</v>
      </c>
      <c r="D31" s="77">
        <f>SUM(D6,D11,D16,D21,D26)</f>
        <v>0</v>
      </c>
      <c r="E31" s="78">
        <f t="shared" si="0"/>
        <v>0</v>
      </c>
      <c r="F31" s="78">
        <f t="shared" si="0"/>
        <v>0</v>
      </c>
      <c r="G31" s="78">
        <f t="shared" si="0"/>
        <v>0</v>
      </c>
      <c r="H31" s="78">
        <f t="shared" si="0"/>
        <v>0</v>
      </c>
      <c r="I31" s="78">
        <f t="shared" si="0"/>
        <v>0</v>
      </c>
      <c r="J31" s="78">
        <f t="shared" si="0"/>
        <v>0</v>
      </c>
      <c r="K31" s="78">
        <f t="shared" si="0"/>
        <v>0</v>
      </c>
      <c r="L31" s="79">
        <f t="shared" si="0"/>
        <v>0</v>
      </c>
      <c r="M31" s="262"/>
    </row>
    <row r="32" spans="1:13" ht="20.25" hidden="1" customHeight="1" thickTop="1" x14ac:dyDescent="0.25">
      <c r="A32" s="302"/>
      <c r="B32" s="260"/>
      <c r="C32" s="26" t="s">
        <v>23</v>
      </c>
      <c r="D32" s="80">
        <f>COUNTIF(D2:D26,"&gt;0")</f>
        <v>0</v>
      </c>
      <c r="E32" s="81">
        <f t="shared" ref="E32:L32" si="1">COUNTIF(E2:E26,"&gt;0")</f>
        <v>0</v>
      </c>
      <c r="F32" s="81">
        <f t="shared" si="1"/>
        <v>0</v>
      </c>
      <c r="G32" s="81">
        <f t="shared" si="1"/>
        <v>0</v>
      </c>
      <c r="H32" s="81">
        <f t="shared" si="1"/>
        <v>0</v>
      </c>
      <c r="I32" s="81">
        <f t="shared" si="1"/>
        <v>0</v>
      </c>
      <c r="J32" s="81">
        <f t="shared" si="1"/>
        <v>0</v>
      </c>
      <c r="K32" s="81">
        <f t="shared" si="1"/>
        <v>0</v>
      </c>
      <c r="L32" s="82">
        <f t="shared" si="1"/>
        <v>0</v>
      </c>
      <c r="M32" s="306"/>
    </row>
    <row r="33" spans="1:13" ht="20.25" hidden="1" customHeight="1" thickBot="1" x14ac:dyDescent="0.3">
      <c r="A33" s="302"/>
      <c r="B33" s="260"/>
      <c r="C33" s="27" t="s">
        <v>24</v>
      </c>
      <c r="D33" s="83">
        <f>COUNTIF(D2:D26,"&lt;0")</f>
        <v>0</v>
      </c>
      <c r="E33" s="84">
        <f t="shared" ref="E33:L33" si="2">COUNTIF(E2:E26,"&lt;0")</f>
        <v>0</v>
      </c>
      <c r="F33" s="84">
        <f t="shared" si="2"/>
        <v>0</v>
      </c>
      <c r="G33" s="84">
        <f t="shared" si="2"/>
        <v>0</v>
      </c>
      <c r="H33" s="84">
        <f t="shared" si="2"/>
        <v>0</v>
      </c>
      <c r="I33" s="84">
        <f t="shared" si="2"/>
        <v>0</v>
      </c>
      <c r="J33" s="84">
        <f t="shared" si="2"/>
        <v>0</v>
      </c>
      <c r="K33" s="84">
        <f t="shared" si="2"/>
        <v>0</v>
      </c>
      <c r="L33" s="85">
        <f t="shared" si="2"/>
        <v>0</v>
      </c>
      <c r="M33" s="307"/>
    </row>
    <row r="34" spans="1:13" ht="20.25" hidden="1" customHeight="1" thickTop="1" x14ac:dyDescent="0.25">
      <c r="A34" s="302"/>
      <c r="B34" s="260"/>
      <c r="C34" s="28" t="s">
        <v>23</v>
      </c>
      <c r="D34" s="86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87">
        <f t="shared" si="3"/>
        <v>0</v>
      </c>
      <c r="F34" s="87">
        <f t="shared" si="3"/>
        <v>0</v>
      </c>
      <c r="G34" s="87">
        <f t="shared" si="3"/>
        <v>0</v>
      </c>
      <c r="H34" s="87">
        <f t="shared" si="3"/>
        <v>0</v>
      </c>
      <c r="I34" s="87">
        <f t="shared" si="3"/>
        <v>0</v>
      </c>
      <c r="J34" s="87">
        <f t="shared" si="3"/>
        <v>0</v>
      </c>
      <c r="K34" s="87">
        <f t="shared" si="3"/>
        <v>0</v>
      </c>
      <c r="L34" s="88">
        <f t="shared" si="3"/>
        <v>0</v>
      </c>
      <c r="M34" s="284"/>
    </row>
    <row r="35" spans="1:13" ht="20.25" hidden="1" customHeight="1" thickBot="1" x14ac:dyDescent="0.3">
      <c r="A35" s="302"/>
      <c r="B35" s="260"/>
      <c r="C35" s="34" t="s">
        <v>24</v>
      </c>
      <c r="D35" s="89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90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90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90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90">
        <f t="shared" si="5"/>
        <v>0</v>
      </c>
      <c r="I35" s="90">
        <f t="shared" si="5"/>
        <v>0</v>
      </c>
      <c r="J35" s="90">
        <f t="shared" si="5"/>
        <v>0</v>
      </c>
      <c r="K35" s="90">
        <f t="shared" si="5"/>
        <v>0</v>
      </c>
      <c r="L35" s="91">
        <f t="shared" si="5"/>
        <v>0</v>
      </c>
      <c r="M35" s="285"/>
    </row>
    <row r="36" spans="1:13" ht="26.25" customHeight="1" thickTop="1" thickBot="1" x14ac:dyDescent="0.4">
      <c r="A36" s="303"/>
      <c r="B36" s="298" t="s">
        <v>0</v>
      </c>
      <c r="C36" s="299"/>
      <c r="D36" s="128">
        <f>SUM(D27:D31)</f>
        <v>0</v>
      </c>
      <c r="E36" s="129">
        <f t="shared" ref="E36:L36" si="6">SUM(E27:E31)</f>
        <v>0</v>
      </c>
      <c r="F36" s="129">
        <f t="shared" si="6"/>
        <v>0</v>
      </c>
      <c r="G36" s="129">
        <f t="shared" si="6"/>
        <v>0</v>
      </c>
      <c r="H36" s="129">
        <f t="shared" si="6"/>
        <v>0</v>
      </c>
      <c r="I36" s="129">
        <f t="shared" si="6"/>
        <v>0</v>
      </c>
      <c r="J36" s="129">
        <f t="shared" si="6"/>
        <v>0</v>
      </c>
      <c r="K36" s="129">
        <f t="shared" si="6"/>
        <v>0</v>
      </c>
      <c r="L36" s="130">
        <f t="shared" si="6"/>
        <v>0</v>
      </c>
      <c r="M36" s="116">
        <f>SUM(D36:L36)</f>
        <v>0</v>
      </c>
    </row>
    <row r="37" spans="1:13" ht="9.75" customHeight="1" thickBot="1" x14ac:dyDescent="0.4">
      <c r="D37" s="99"/>
      <c r="E37" s="99"/>
      <c r="F37" s="99"/>
      <c r="G37" s="99"/>
      <c r="H37" s="99"/>
      <c r="I37" s="99"/>
      <c r="J37" s="99"/>
      <c r="K37" s="99"/>
      <c r="L37" s="99"/>
      <c r="M37" s="118"/>
    </row>
    <row r="38" spans="1:13" ht="18.75" customHeight="1" thickBot="1" x14ac:dyDescent="0.3">
      <c r="A38" s="300" t="s">
        <v>19</v>
      </c>
      <c r="B38" s="304" t="s">
        <v>1</v>
      </c>
      <c r="C38" s="54">
        <v>1</v>
      </c>
      <c r="D38" s="92"/>
      <c r="E38" s="93"/>
      <c r="F38" s="93"/>
      <c r="G38" s="93"/>
      <c r="H38" s="93"/>
      <c r="I38" s="93"/>
      <c r="J38" s="93"/>
      <c r="K38" s="93"/>
      <c r="L38" s="94"/>
      <c r="M38" s="271">
        <f>SUM(D38:L38)+SUM(D39:L39)+SUM(D40:L40)+SUM(D41:L41)+SUM(D42:L42)</f>
        <v>0</v>
      </c>
    </row>
    <row r="39" spans="1:13" ht="18.75" customHeight="1" thickBot="1" x14ac:dyDescent="0.3">
      <c r="A39" s="301"/>
      <c r="B39" s="293"/>
      <c r="C39" s="52">
        <v>2</v>
      </c>
      <c r="D39" s="59"/>
      <c r="E39" s="60"/>
      <c r="F39" s="60"/>
      <c r="G39" s="60"/>
      <c r="H39" s="60"/>
      <c r="I39" s="60"/>
      <c r="J39" s="60"/>
      <c r="K39" s="60"/>
      <c r="L39" s="95"/>
      <c r="M39" s="272"/>
    </row>
    <row r="40" spans="1:13" ht="18.75" customHeight="1" thickBot="1" x14ac:dyDescent="0.3">
      <c r="A40" s="301"/>
      <c r="B40" s="293"/>
      <c r="C40" s="52">
        <v>3</v>
      </c>
      <c r="D40" s="59"/>
      <c r="E40" s="60"/>
      <c r="F40" s="60"/>
      <c r="G40" s="60"/>
      <c r="H40" s="60"/>
      <c r="I40" s="60"/>
      <c r="J40" s="60"/>
      <c r="K40" s="60"/>
      <c r="L40" s="95"/>
      <c r="M40" s="272"/>
    </row>
    <row r="41" spans="1:13" ht="18.75" customHeight="1" thickBot="1" x14ac:dyDescent="0.3">
      <c r="A41" s="301"/>
      <c r="B41" s="293"/>
      <c r="C41" s="52">
        <v>4</v>
      </c>
      <c r="D41" s="59"/>
      <c r="E41" s="60"/>
      <c r="F41" s="60"/>
      <c r="G41" s="60"/>
      <c r="H41" s="60"/>
      <c r="I41" s="60"/>
      <c r="J41" s="60"/>
      <c r="K41" s="60"/>
      <c r="L41" s="95"/>
      <c r="M41" s="272"/>
    </row>
    <row r="42" spans="1:13" ht="18.75" customHeight="1" thickBot="1" x14ac:dyDescent="0.3">
      <c r="A42" s="301"/>
      <c r="B42" s="305"/>
      <c r="C42" s="55">
        <v>5</v>
      </c>
      <c r="D42" s="96"/>
      <c r="E42" s="97"/>
      <c r="F42" s="97"/>
      <c r="G42" s="97"/>
      <c r="H42" s="97"/>
      <c r="I42" s="97"/>
      <c r="J42" s="97"/>
      <c r="K42" s="97"/>
      <c r="L42" s="98"/>
      <c r="M42" s="272"/>
    </row>
    <row r="43" spans="1:13" ht="18.75" customHeight="1" thickBot="1" x14ac:dyDescent="0.3">
      <c r="A43" s="301"/>
      <c r="B43" s="295" t="s">
        <v>2</v>
      </c>
      <c r="C43" s="8">
        <v>1</v>
      </c>
      <c r="D43" s="65"/>
      <c r="E43" s="66"/>
      <c r="F43" s="66"/>
      <c r="G43" s="66"/>
      <c r="H43" s="66"/>
      <c r="I43" s="66"/>
      <c r="J43" s="66"/>
      <c r="K43" s="66"/>
      <c r="L43" s="67"/>
      <c r="M43" s="269">
        <f>SUM(D43:L43)+SUM(D44:L44)+SUM(D45:L45)+SUM(D46:L46)+SUM(D47:L47)</f>
        <v>0</v>
      </c>
    </row>
    <row r="44" spans="1:13" ht="18.75" customHeight="1" thickBot="1" x14ac:dyDescent="0.3">
      <c r="A44" s="301"/>
      <c r="B44" s="296"/>
      <c r="C44" s="5">
        <v>2</v>
      </c>
      <c r="D44" s="68"/>
      <c r="E44" s="69"/>
      <c r="F44" s="69"/>
      <c r="G44" s="69"/>
      <c r="H44" s="69"/>
      <c r="I44" s="69"/>
      <c r="J44" s="69"/>
      <c r="K44" s="69"/>
      <c r="L44" s="70"/>
      <c r="M44" s="270"/>
    </row>
    <row r="45" spans="1:13" ht="18.75" customHeight="1" thickBot="1" x14ac:dyDescent="0.3">
      <c r="A45" s="301"/>
      <c r="B45" s="296"/>
      <c r="C45" s="5">
        <v>3</v>
      </c>
      <c r="D45" s="68"/>
      <c r="E45" s="69"/>
      <c r="F45" s="69"/>
      <c r="G45" s="69"/>
      <c r="H45" s="69"/>
      <c r="I45" s="69"/>
      <c r="J45" s="69"/>
      <c r="K45" s="69"/>
      <c r="L45" s="70"/>
      <c r="M45" s="270"/>
    </row>
    <row r="46" spans="1:13" ht="18.75" customHeight="1" thickBot="1" x14ac:dyDescent="0.3">
      <c r="A46" s="301"/>
      <c r="B46" s="296"/>
      <c r="C46" s="5">
        <v>4</v>
      </c>
      <c r="D46" s="68"/>
      <c r="E46" s="69"/>
      <c r="F46" s="69"/>
      <c r="G46" s="69"/>
      <c r="H46" s="69"/>
      <c r="I46" s="69"/>
      <c r="J46" s="69"/>
      <c r="K46" s="69"/>
      <c r="L46" s="70"/>
      <c r="M46" s="270"/>
    </row>
    <row r="47" spans="1:13" ht="18.75" customHeight="1" thickBot="1" x14ac:dyDescent="0.3">
      <c r="A47" s="301"/>
      <c r="B47" s="297"/>
      <c r="C47" s="9">
        <v>5</v>
      </c>
      <c r="D47" s="71"/>
      <c r="E47" s="72"/>
      <c r="F47" s="72"/>
      <c r="G47" s="72"/>
      <c r="H47" s="72"/>
      <c r="I47" s="72"/>
      <c r="J47" s="72"/>
      <c r="K47" s="72"/>
      <c r="L47" s="73"/>
      <c r="M47" s="270"/>
    </row>
    <row r="48" spans="1:13" ht="18.75" customHeight="1" thickBot="1" x14ac:dyDescent="0.3">
      <c r="A48" s="301"/>
      <c r="B48" s="292" t="s">
        <v>3</v>
      </c>
      <c r="C48" s="51">
        <v>1</v>
      </c>
      <c r="D48" s="56"/>
      <c r="E48" s="57"/>
      <c r="F48" s="57"/>
      <c r="G48" s="57"/>
      <c r="H48" s="57"/>
      <c r="I48" s="57"/>
      <c r="J48" s="57"/>
      <c r="K48" s="57"/>
      <c r="L48" s="58"/>
      <c r="M48" s="271">
        <f>SUM(D48:L48)+SUM(D49:L49)+SUM(D50:L50)+SUM(D51:L51)+SUM(D52:L52)</f>
        <v>0</v>
      </c>
    </row>
    <row r="49" spans="1:13" ht="18.75" customHeight="1" thickBot="1" x14ac:dyDescent="0.3">
      <c r="A49" s="301"/>
      <c r="B49" s="293"/>
      <c r="C49" s="52">
        <v>2</v>
      </c>
      <c r="D49" s="59"/>
      <c r="E49" s="60"/>
      <c r="F49" s="60"/>
      <c r="G49" s="60"/>
      <c r="H49" s="60"/>
      <c r="I49" s="60"/>
      <c r="J49" s="60"/>
      <c r="K49" s="60"/>
      <c r="L49" s="61"/>
      <c r="M49" s="272"/>
    </row>
    <row r="50" spans="1:13" ht="18.75" customHeight="1" thickBot="1" x14ac:dyDescent="0.3">
      <c r="A50" s="301"/>
      <c r="B50" s="293"/>
      <c r="C50" s="52">
        <v>3</v>
      </c>
      <c r="D50" s="59"/>
      <c r="E50" s="60"/>
      <c r="F50" s="60"/>
      <c r="G50" s="60"/>
      <c r="H50" s="60"/>
      <c r="I50" s="60"/>
      <c r="J50" s="60"/>
      <c r="K50" s="60"/>
      <c r="L50" s="61"/>
      <c r="M50" s="272"/>
    </row>
    <row r="51" spans="1:13" ht="18.75" customHeight="1" thickBot="1" x14ac:dyDescent="0.3">
      <c r="A51" s="301"/>
      <c r="B51" s="293"/>
      <c r="C51" s="52">
        <v>4</v>
      </c>
      <c r="D51" s="59"/>
      <c r="E51" s="60"/>
      <c r="F51" s="60"/>
      <c r="G51" s="60"/>
      <c r="H51" s="60"/>
      <c r="I51" s="60"/>
      <c r="J51" s="60"/>
      <c r="K51" s="60"/>
      <c r="L51" s="61"/>
      <c r="M51" s="272"/>
    </row>
    <row r="52" spans="1:13" ht="18.75" customHeight="1" thickBot="1" x14ac:dyDescent="0.3">
      <c r="A52" s="301"/>
      <c r="B52" s="294"/>
      <c r="C52" s="53">
        <v>5</v>
      </c>
      <c r="D52" s="62"/>
      <c r="E52" s="63"/>
      <c r="F52" s="63"/>
      <c r="G52" s="63"/>
      <c r="H52" s="63"/>
      <c r="I52" s="63"/>
      <c r="J52" s="63"/>
      <c r="K52" s="63"/>
      <c r="L52" s="64"/>
      <c r="M52" s="272"/>
    </row>
    <row r="53" spans="1:13" ht="18.75" customHeight="1" thickBot="1" x14ac:dyDescent="0.3">
      <c r="A53" s="301"/>
      <c r="B53" s="295" t="s">
        <v>4</v>
      </c>
      <c r="C53" s="12">
        <v>1</v>
      </c>
      <c r="D53" s="65"/>
      <c r="E53" s="66"/>
      <c r="F53" s="66"/>
      <c r="G53" s="66"/>
      <c r="H53" s="66"/>
      <c r="I53" s="66"/>
      <c r="J53" s="66"/>
      <c r="K53" s="66"/>
      <c r="L53" s="67"/>
      <c r="M53" s="269">
        <f>SUM(D53:L53)+SUM(D54:L54)+SUM(D55:L55)+SUM(D56:L56)+SUM(D57:L57)</f>
        <v>0</v>
      </c>
    </row>
    <row r="54" spans="1:13" ht="18.75" customHeight="1" thickBot="1" x14ac:dyDescent="0.3">
      <c r="A54" s="301"/>
      <c r="B54" s="296"/>
      <c r="C54" s="4">
        <v>2</v>
      </c>
      <c r="D54" s="68"/>
      <c r="E54" s="69"/>
      <c r="F54" s="69"/>
      <c r="G54" s="69"/>
      <c r="H54" s="69"/>
      <c r="I54" s="69"/>
      <c r="J54" s="69"/>
      <c r="K54" s="69"/>
      <c r="L54" s="70"/>
      <c r="M54" s="270"/>
    </row>
    <row r="55" spans="1:13" ht="18.75" customHeight="1" thickBot="1" x14ac:dyDescent="0.3">
      <c r="A55" s="301"/>
      <c r="B55" s="296"/>
      <c r="C55" s="4">
        <v>3</v>
      </c>
      <c r="D55" s="68"/>
      <c r="E55" s="69"/>
      <c r="F55" s="69"/>
      <c r="G55" s="69"/>
      <c r="H55" s="69"/>
      <c r="I55" s="69"/>
      <c r="J55" s="69"/>
      <c r="K55" s="69"/>
      <c r="L55" s="70"/>
      <c r="M55" s="270"/>
    </row>
    <row r="56" spans="1:13" ht="18.75" customHeight="1" thickBot="1" x14ac:dyDescent="0.3">
      <c r="A56" s="301"/>
      <c r="B56" s="296"/>
      <c r="C56" s="4">
        <v>4</v>
      </c>
      <c r="D56" s="68"/>
      <c r="E56" s="69"/>
      <c r="F56" s="69"/>
      <c r="G56" s="69"/>
      <c r="H56" s="69"/>
      <c r="I56" s="69"/>
      <c r="J56" s="69"/>
      <c r="K56" s="69"/>
      <c r="L56" s="70"/>
      <c r="M56" s="270"/>
    </row>
    <row r="57" spans="1:13" ht="18.75" customHeight="1" thickBot="1" x14ac:dyDescent="0.3">
      <c r="A57" s="301"/>
      <c r="B57" s="297"/>
      <c r="C57" s="13">
        <v>5</v>
      </c>
      <c r="D57" s="71"/>
      <c r="E57" s="72"/>
      <c r="F57" s="72"/>
      <c r="G57" s="72"/>
      <c r="H57" s="72"/>
      <c r="I57" s="72"/>
      <c r="J57" s="72"/>
      <c r="K57" s="72"/>
      <c r="L57" s="73"/>
      <c r="M57" s="270"/>
    </row>
    <row r="58" spans="1:13" ht="18.75" customHeight="1" thickBot="1" x14ac:dyDescent="0.3">
      <c r="A58" s="301"/>
      <c r="B58" s="292" t="s">
        <v>5</v>
      </c>
      <c r="C58" s="51">
        <v>1</v>
      </c>
      <c r="D58" s="56"/>
      <c r="E58" s="57"/>
      <c r="F58" s="57"/>
      <c r="G58" s="57"/>
      <c r="H58" s="57"/>
      <c r="I58" s="57"/>
      <c r="J58" s="57"/>
      <c r="K58" s="57"/>
      <c r="L58" s="58"/>
      <c r="M58" s="271">
        <f>SUM(D58:L58)+SUM(D59:L59)+SUM(D60:L60)+SUM(D61:L61)+SUM(D62:L62)</f>
        <v>0</v>
      </c>
    </row>
    <row r="59" spans="1:13" ht="18.75" customHeight="1" thickBot="1" x14ac:dyDescent="0.3">
      <c r="A59" s="301"/>
      <c r="B59" s="293"/>
      <c r="C59" s="52">
        <v>2</v>
      </c>
      <c r="D59" s="59"/>
      <c r="E59" s="60"/>
      <c r="F59" s="60"/>
      <c r="G59" s="60"/>
      <c r="H59" s="60"/>
      <c r="I59" s="60"/>
      <c r="J59" s="60"/>
      <c r="K59" s="60"/>
      <c r="L59" s="61"/>
      <c r="M59" s="272"/>
    </row>
    <row r="60" spans="1:13" ht="18.75" customHeight="1" thickBot="1" x14ac:dyDescent="0.3">
      <c r="A60" s="301"/>
      <c r="B60" s="293"/>
      <c r="C60" s="52">
        <v>3</v>
      </c>
      <c r="D60" s="59"/>
      <c r="E60" s="60"/>
      <c r="F60" s="60"/>
      <c r="G60" s="60"/>
      <c r="H60" s="60"/>
      <c r="I60" s="60"/>
      <c r="J60" s="60"/>
      <c r="K60" s="60"/>
      <c r="L60" s="61"/>
      <c r="M60" s="272"/>
    </row>
    <row r="61" spans="1:13" ht="18.75" customHeight="1" thickBot="1" x14ac:dyDescent="0.3">
      <c r="A61" s="301"/>
      <c r="B61" s="293"/>
      <c r="C61" s="52">
        <v>4</v>
      </c>
      <c r="D61" s="59"/>
      <c r="E61" s="60"/>
      <c r="F61" s="60"/>
      <c r="G61" s="60"/>
      <c r="H61" s="60"/>
      <c r="I61" s="60"/>
      <c r="J61" s="60"/>
      <c r="K61" s="60"/>
      <c r="L61" s="61"/>
      <c r="M61" s="272"/>
    </row>
    <row r="62" spans="1:13" ht="18.75" customHeight="1" thickBot="1" x14ac:dyDescent="0.3">
      <c r="A62" s="301"/>
      <c r="B62" s="294"/>
      <c r="C62" s="53">
        <v>5</v>
      </c>
      <c r="D62" s="62"/>
      <c r="E62" s="63"/>
      <c r="F62" s="63"/>
      <c r="G62" s="63"/>
      <c r="H62" s="63"/>
      <c r="I62" s="63"/>
      <c r="J62" s="63"/>
      <c r="K62" s="63"/>
      <c r="L62" s="64"/>
      <c r="M62" s="273"/>
    </row>
    <row r="63" spans="1:13" ht="18.75" customHeight="1" thickTop="1" x14ac:dyDescent="0.25">
      <c r="A63" s="302"/>
      <c r="B63" s="259" t="s">
        <v>18</v>
      </c>
      <c r="C63" s="14">
        <v>1</v>
      </c>
      <c r="D63" s="74">
        <f t="shared" ref="D63:L67" si="7">SUM(D38,D43,D48,D53,D58)</f>
        <v>0</v>
      </c>
      <c r="E63" s="75">
        <f t="shared" si="7"/>
        <v>0</v>
      </c>
      <c r="F63" s="75">
        <f t="shared" si="7"/>
        <v>0</v>
      </c>
      <c r="G63" s="75">
        <f t="shared" si="7"/>
        <v>0</v>
      </c>
      <c r="H63" s="75">
        <f t="shared" si="7"/>
        <v>0</v>
      </c>
      <c r="I63" s="75">
        <f t="shared" si="7"/>
        <v>0</v>
      </c>
      <c r="J63" s="75">
        <f t="shared" si="7"/>
        <v>0</v>
      </c>
      <c r="K63" s="75">
        <f t="shared" si="7"/>
        <v>0</v>
      </c>
      <c r="L63" s="76">
        <f t="shared" si="7"/>
        <v>0</v>
      </c>
      <c r="M63" s="261"/>
    </row>
    <row r="64" spans="1:13" ht="18.75" customHeight="1" x14ac:dyDescent="0.25">
      <c r="A64" s="302"/>
      <c r="B64" s="260"/>
      <c r="C64" s="4">
        <v>2</v>
      </c>
      <c r="D64" s="68">
        <f>SUM(D39,D44,D49,D54,D59)</f>
        <v>0</v>
      </c>
      <c r="E64" s="69">
        <f t="shared" si="7"/>
        <v>0</v>
      </c>
      <c r="F64" s="69">
        <f t="shared" si="7"/>
        <v>0</v>
      </c>
      <c r="G64" s="69">
        <f t="shared" si="7"/>
        <v>0</v>
      </c>
      <c r="H64" s="69">
        <f t="shared" si="7"/>
        <v>0</v>
      </c>
      <c r="I64" s="69">
        <f t="shared" si="7"/>
        <v>0</v>
      </c>
      <c r="J64" s="69">
        <f t="shared" si="7"/>
        <v>0</v>
      </c>
      <c r="K64" s="69">
        <f t="shared" si="7"/>
        <v>0</v>
      </c>
      <c r="L64" s="70">
        <f t="shared" si="7"/>
        <v>0</v>
      </c>
      <c r="M64" s="262"/>
    </row>
    <row r="65" spans="1:13" ht="18.75" customHeight="1" x14ac:dyDescent="0.25">
      <c r="A65" s="302"/>
      <c r="B65" s="260"/>
      <c r="C65" s="4">
        <v>3</v>
      </c>
      <c r="D65" s="68">
        <f>SUM(D40,D45,D50,D55,D60)</f>
        <v>0</v>
      </c>
      <c r="E65" s="69">
        <f t="shared" si="7"/>
        <v>0</v>
      </c>
      <c r="F65" s="69">
        <f t="shared" si="7"/>
        <v>0</v>
      </c>
      <c r="G65" s="69">
        <f t="shared" si="7"/>
        <v>0</v>
      </c>
      <c r="H65" s="69">
        <f t="shared" si="7"/>
        <v>0</v>
      </c>
      <c r="I65" s="69">
        <f t="shared" si="7"/>
        <v>0</v>
      </c>
      <c r="J65" s="69">
        <f t="shared" si="7"/>
        <v>0</v>
      </c>
      <c r="K65" s="69">
        <f t="shared" si="7"/>
        <v>0</v>
      </c>
      <c r="L65" s="70">
        <f t="shared" si="7"/>
        <v>0</v>
      </c>
      <c r="M65" s="262"/>
    </row>
    <row r="66" spans="1:13" ht="18.75" customHeight="1" x14ac:dyDescent="0.25">
      <c r="A66" s="302"/>
      <c r="B66" s="260"/>
      <c r="C66" s="4">
        <v>4</v>
      </c>
      <c r="D66" s="68">
        <f>SUM(D41,D46,D51,D56,D61)</f>
        <v>0</v>
      </c>
      <c r="E66" s="69">
        <f t="shared" si="7"/>
        <v>0</v>
      </c>
      <c r="F66" s="69">
        <f t="shared" si="7"/>
        <v>0</v>
      </c>
      <c r="G66" s="69">
        <f t="shared" si="7"/>
        <v>0</v>
      </c>
      <c r="H66" s="69">
        <f t="shared" si="7"/>
        <v>0</v>
      </c>
      <c r="I66" s="69">
        <f t="shared" si="7"/>
        <v>0</v>
      </c>
      <c r="J66" s="69">
        <f t="shared" si="7"/>
        <v>0</v>
      </c>
      <c r="K66" s="69">
        <f t="shared" si="7"/>
        <v>0</v>
      </c>
      <c r="L66" s="70">
        <f t="shared" si="7"/>
        <v>0</v>
      </c>
      <c r="M66" s="262"/>
    </row>
    <row r="67" spans="1:13" ht="18.75" customHeight="1" thickBot="1" x14ac:dyDescent="0.3">
      <c r="A67" s="302"/>
      <c r="B67" s="260"/>
      <c r="C67" s="15">
        <v>5</v>
      </c>
      <c r="D67" s="77">
        <f>SUM(D42,D47,D52,D57,D62)</f>
        <v>0</v>
      </c>
      <c r="E67" s="78">
        <f t="shared" si="7"/>
        <v>0</v>
      </c>
      <c r="F67" s="78">
        <f t="shared" si="7"/>
        <v>0</v>
      </c>
      <c r="G67" s="78">
        <f t="shared" si="7"/>
        <v>0</v>
      </c>
      <c r="H67" s="78">
        <f t="shared" si="7"/>
        <v>0</v>
      </c>
      <c r="I67" s="78">
        <f t="shared" si="7"/>
        <v>0</v>
      </c>
      <c r="J67" s="78">
        <f t="shared" si="7"/>
        <v>0</v>
      </c>
      <c r="K67" s="78">
        <f t="shared" si="7"/>
        <v>0</v>
      </c>
      <c r="L67" s="79">
        <f t="shared" si="7"/>
        <v>0</v>
      </c>
      <c r="M67" s="262"/>
    </row>
    <row r="68" spans="1:13" ht="18.75" hidden="1" customHeight="1" thickTop="1" x14ac:dyDescent="0.25">
      <c r="A68" s="302"/>
      <c r="B68" s="260"/>
      <c r="C68" s="26" t="s">
        <v>23</v>
      </c>
      <c r="D68" s="80">
        <f>COUNTIF(D38:D62,"&gt;0")</f>
        <v>0</v>
      </c>
      <c r="E68" s="81">
        <f t="shared" ref="E68:L68" si="8">COUNTIF(E38:E62,"&gt;0")</f>
        <v>0</v>
      </c>
      <c r="F68" s="81">
        <f t="shared" si="8"/>
        <v>0</v>
      </c>
      <c r="G68" s="81">
        <f t="shared" si="8"/>
        <v>0</v>
      </c>
      <c r="H68" s="81">
        <f t="shared" si="8"/>
        <v>0</v>
      </c>
      <c r="I68" s="81">
        <f t="shared" si="8"/>
        <v>0</v>
      </c>
      <c r="J68" s="81">
        <f t="shared" si="8"/>
        <v>0</v>
      </c>
      <c r="K68" s="81">
        <f t="shared" si="8"/>
        <v>0</v>
      </c>
      <c r="L68" s="82">
        <f t="shared" si="8"/>
        <v>0</v>
      </c>
      <c r="M68" s="306"/>
    </row>
    <row r="69" spans="1:13" ht="18.75" hidden="1" customHeight="1" thickBot="1" x14ac:dyDescent="0.3">
      <c r="A69" s="302"/>
      <c r="B69" s="260"/>
      <c r="C69" s="27" t="s">
        <v>24</v>
      </c>
      <c r="D69" s="83">
        <f>COUNTIF(D38:D62,"&lt;0")</f>
        <v>0</v>
      </c>
      <c r="E69" s="84">
        <f t="shared" ref="E69:L69" si="9">COUNTIF(E38:E62,"&lt;0")</f>
        <v>0</v>
      </c>
      <c r="F69" s="84">
        <f t="shared" si="9"/>
        <v>0</v>
      </c>
      <c r="G69" s="84">
        <f t="shared" si="9"/>
        <v>0</v>
      </c>
      <c r="H69" s="84">
        <f t="shared" si="9"/>
        <v>0</v>
      </c>
      <c r="I69" s="84">
        <f t="shared" si="9"/>
        <v>0</v>
      </c>
      <c r="J69" s="84">
        <f t="shared" si="9"/>
        <v>0</v>
      </c>
      <c r="K69" s="84">
        <f t="shared" si="9"/>
        <v>0</v>
      </c>
      <c r="L69" s="85">
        <f t="shared" si="9"/>
        <v>0</v>
      </c>
      <c r="M69" s="307"/>
    </row>
    <row r="70" spans="1:13" ht="18.75" hidden="1" customHeight="1" thickTop="1" x14ac:dyDescent="0.25">
      <c r="A70" s="302"/>
      <c r="B70" s="260"/>
      <c r="C70" s="28" t="s">
        <v>23</v>
      </c>
      <c r="D70" s="86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87">
        <f t="shared" si="10"/>
        <v>0</v>
      </c>
      <c r="F70" s="87">
        <f t="shared" si="10"/>
        <v>0</v>
      </c>
      <c r="G70" s="87">
        <f t="shared" si="10"/>
        <v>0</v>
      </c>
      <c r="H70" s="87">
        <f t="shared" si="10"/>
        <v>0</v>
      </c>
      <c r="I70" s="87">
        <f t="shared" si="10"/>
        <v>0</v>
      </c>
      <c r="J70" s="87">
        <f t="shared" si="10"/>
        <v>0</v>
      </c>
      <c r="K70" s="87">
        <f t="shared" si="10"/>
        <v>0</v>
      </c>
      <c r="L70" s="88">
        <f t="shared" si="10"/>
        <v>0</v>
      </c>
      <c r="M70" s="284"/>
    </row>
    <row r="71" spans="1:13" ht="18.75" hidden="1" customHeight="1" thickBot="1" x14ac:dyDescent="0.3">
      <c r="A71" s="302"/>
      <c r="B71" s="260"/>
      <c r="C71" s="34" t="s">
        <v>24</v>
      </c>
      <c r="D71" s="89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90">
        <f t="shared" si="11"/>
        <v>0</v>
      </c>
      <c r="F71" s="90">
        <f t="shared" si="11"/>
        <v>0</v>
      </c>
      <c r="G71" s="90">
        <f t="shared" si="11"/>
        <v>0</v>
      </c>
      <c r="H71" s="90">
        <f t="shared" si="11"/>
        <v>0</v>
      </c>
      <c r="I71" s="90">
        <f t="shared" si="11"/>
        <v>0</v>
      </c>
      <c r="J71" s="90">
        <f t="shared" si="11"/>
        <v>0</v>
      </c>
      <c r="K71" s="90">
        <f t="shared" si="11"/>
        <v>0</v>
      </c>
      <c r="L71" s="91">
        <f t="shared" si="11"/>
        <v>0</v>
      </c>
      <c r="M71" s="285"/>
    </row>
    <row r="72" spans="1:13" ht="26.25" customHeight="1" thickTop="1" thickBot="1" x14ac:dyDescent="0.4">
      <c r="A72" s="303"/>
      <c r="B72" s="298" t="s">
        <v>0</v>
      </c>
      <c r="C72" s="299"/>
      <c r="D72" s="128">
        <f>SUM(D63:D67)</f>
        <v>0</v>
      </c>
      <c r="E72" s="129">
        <f t="shared" ref="E72:L72" si="12">SUM(E63:E67)</f>
        <v>0</v>
      </c>
      <c r="F72" s="129">
        <f t="shared" si="12"/>
        <v>0</v>
      </c>
      <c r="G72" s="129">
        <f t="shared" si="12"/>
        <v>0</v>
      </c>
      <c r="H72" s="129">
        <f t="shared" si="12"/>
        <v>0</v>
      </c>
      <c r="I72" s="129">
        <f t="shared" si="12"/>
        <v>0</v>
      </c>
      <c r="J72" s="129">
        <f t="shared" si="12"/>
        <v>0</v>
      </c>
      <c r="K72" s="129">
        <f t="shared" si="12"/>
        <v>0</v>
      </c>
      <c r="L72" s="130">
        <f t="shared" si="12"/>
        <v>0</v>
      </c>
      <c r="M72" s="116">
        <f>SUM(D72:L72)</f>
        <v>0</v>
      </c>
    </row>
    <row r="73" spans="1:13" ht="9.75" customHeight="1" thickBot="1" x14ac:dyDescent="0.4">
      <c r="D73" s="99"/>
      <c r="E73" s="99"/>
      <c r="F73" s="99"/>
      <c r="G73" s="99"/>
      <c r="H73" s="99"/>
      <c r="I73" s="99"/>
      <c r="J73" s="99"/>
      <c r="K73" s="99"/>
      <c r="L73" s="99"/>
      <c r="M73" s="118"/>
    </row>
    <row r="74" spans="1:13" ht="18.75" customHeight="1" thickBot="1" x14ac:dyDescent="0.3">
      <c r="A74" s="300" t="s">
        <v>20</v>
      </c>
      <c r="B74" s="304" t="s">
        <v>1</v>
      </c>
      <c r="C74" s="54">
        <v>1</v>
      </c>
      <c r="D74" s="92"/>
      <c r="E74" s="93"/>
      <c r="F74" s="93"/>
      <c r="G74" s="93"/>
      <c r="H74" s="93"/>
      <c r="I74" s="93"/>
      <c r="J74" s="93"/>
      <c r="K74" s="93"/>
      <c r="L74" s="94"/>
      <c r="M74" s="271">
        <f>SUM(D74:L74)+SUM(D75:L75)+SUM(D76:L76)+SUM(D77:L77)+SUM(D78:L78)</f>
        <v>0</v>
      </c>
    </row>
    <row r="75" spans="1:13" ht="18.75" customHeight="1" thickBot="1" x14ac:dyDescent="0.3">
      <c r="A75" s="301"/>
      <c r="B75" s="293"/>
      <c r="C75" s="52">
        <v>2</v>
      </c>
      <c r="D75" s="59"/>
      <c r="E75" s="60"/>
      <c r="F75" s="60"/>
      <c r="G75" s="60"/>
      <c r="H75" s="60"/>
      <c r="I75" s="60"/>
      <c r="J75" s="60"/>
      <c r="K75" s="60"/>
      <c r="L75" s="95"/>
      <c r="M75" s="272"/>
    </row>
    <row r="76" spans="1:13" ht="18.75" customHeight="1" thickBot="1" x14ac:dyDescent="0.3">
      <c r="A76" s="301"/>
      <c r="B76" s="293"/>
      <c r="C76" s="52">
        <v>3</v>
      </c>
      <c r="D76" s="59"/>
      <c r="E76" s="60"/>
      <c r="F76" s="60"/>
      <c r="G76" s="60"/>
      <c r="H76" s="60"/>
      <c r="I76" s="60"/>
      <c r="J76" s="60"/>
      <c r="K76" s="60"/>
      <c r="L76" s="95"/>
      <c r="M76" s="272"/>
    </row>
    <row r="77" spans="1:13" ht="18.75" customHeight="1" thickBot="1" x14ac:dyDescent="0.3">
      <c r="A77" s="301"/>
      <c r="B77" s="293"/>
      <c r="C77" s="52">
        <v>4</v>
      </c>
      <c r="D77" s="59"/>
      <c r="E77" s="60"/>
      <c r="F77" s="60"/>
      <c r="G77" s="60"/>
      <c r="H77" s="60"/>
      <c r="I77" s="60"/>
      <c r="J77" s="60"/>
      <c r="K77" s="60"/>
      <c r="L77" s="95"/>
      <c r="M77" s="272"/>
    </row>
    <row r="78" spans="1:13" ht="18.75" customHeight="1" thickBot="1" x14ac:dyDescent="0.3">
      <c r="A78" s="301"/>
      <c r="B78" s="305"/>
      <c r="C78" s="55">
        <v>5</v>
      </c>
      <c r="D78" s="96"/>
      <c r="E78" s="97"/>
      <c r="F78" s="97"/>
      <c r="G78" s="97"/>
      <c r="H78" s="97"/>
      <c r="I78" s="97"/>
      <c r="J78" s="97"/>
      <c r="K78" s="97"/>
      <c r="L78" s="98"/>
      <c r="M78" s="272"/>
    </row>
    <row r="79" spans="1:13" ht="18.75" customHeight="1" thickBot="1" x14ac:dyDescent="0.3">
      <c r="A79" s="301"/>
      <c r="B79" s="295" t="s">
        <v>2</v>
      </c>
      <c r="C79" s="8">
        <v>1</v>
      </c>
      <c r="D79" s="65"/>
      <c r="E79" s="66"/>
      <c r="F79" s="66"/>
      <c r="G79" s="66"/>
      <c r="H79" s="66"/>
      <c r="I79" s="66"/>
      <c r="J79" s="66"/>
      <c r="K79" s="66"/>
      <c r="L79" s="67"/>
      <c r="M79" s="269">
        <f>SUM(D79:L79)+SUM(D80:L80)+SUM(D81:L81)+SUM(D82:L82)+SUM(D83:L83)</f>
        <v>0</v>
      </c>
    </row>
    <row r="80" spans="1:13" ht="18.75" customHeight="1" thickBot="1" x14ac:dyDescent="0.3">
      <c r="A80" s="301"/>
      <c r="B80" s="296"/>
      <c r="C80" s="5">
        <v>2</v>
      </c>
      <c r="D80" s="68"/>
      <c r="E80" s="69"/>
      <c r="F80" s="69"/>
      <c r="G80" s="69"/>
      <c r="H80" s="69"/>
      <c r="I80" s="69"/>
      <c r="J80" s="69"/>
      <c r="K80" s="69"/>
      <c r="L80" s="70"/>
      <c r="M80" s="270"/>
    </row>
    <row r="81" spans="1:13" ht="18.75" customHeight="1" thickBot="1" x14ac:dyDescent="0.3">
      <c r="A81" s="301"/>
      <c r="B81" s="296"/>
      <c r="C81" s="5">
        <v>3</v>
      </c>
      <c r="D81" s="68"/>
      <c r="E81" s="69"/>
      <c r="F81" s="69"/>
      <c r="G81" s="69"/>
      <c r="H81" s="69"/>
      <c r="I81" s="69"/>
      <c r="J81" s="69"/>
      <c r="K81" s="69"/>
      <c r="L81" s="70"/>
      <c r="M81" s="270"/>
    </row>
    <row r="82" spans="1:13" ht="18.75" customHeight="1" thickBot="1" x14ac:dyDescent="0.3">
      <c r="A82" s="301"/>
      <c r="B82" s="296"/>
      <c r="C82" s="5">
        <v>4</v>
      </c>
      <c r="D82" s="68"/>
      <c r="E82" s="69"/>
      <c r="F82" s="69"/>
      <c r="G82" s="69"/>
      <c r="H82" s="69"/>
      <c r="I82" s="69"/>
      <c r="J82" s="69"/>
      <c r="K82" s="69"/>
      <c r="L82" s="70"/>
      <c r="M82" s="270"/>
    </row>
    <row r="83" spans="1:13" ht="18.75" customHeight="1" thickBot="1" x14ac:dyDescent="0.3">
      <c r="A83" s="301"/>
      <c r="B83" s="297"/>
      <c r="C83" s="9">
        <v>5</v>
      </c>
      <c r="D83" s="71"/>
      <c r="E83" s="72"/>
      <c r="F83" s="72"/>
      <c r="G83" s="72"/>
      <c r="H83" s="72"/>
      <c r="I83" s="72"/>
      <c r="J83" s="72"/>
      <c r="K83" s="72"/>
      <c r="L83" s="73"/>
      <c r="M83" s="270"/>
    </row>
    <row r="84" spans="1:13" ht="18.75" customHeight="1" thickBot="1" x14ac:dyDescent="0.3">
      <c r="A84" s="301"/>
      <c r="B84" s="292" t="s">
        <v>3</v>
      </c>
      <c r="C84" s="51">
        <v>1</v>
      </c>
      <c r="D84" s="56"/>
      <c r="E84" s="57"/>
      <c r="F84" s="57"/>
      <c r="G84" s="57"/>
      <c r="H84" s="57"/>
      <c r="I84" s="57"/>
      <c r="J84" s="57"/>
      <c r="K84" s="57"/>
      <c r="L84" s="58"/>
      <c r="M84" s="271">
        <f>SUM(D84:L84)+SUM(D85:L85)+SUM(D86:L86)+SUM(D87:L87)+SUM(D88:L88)</f>
        <v>0</v>
      </c>
    </row>
    <row r="85" spans="1:13" ht="18.75" customHeight="1" thickBot="1" x14ac:dyDescent="0.3">
      <c r="A85" s="301"/>
      <c r="B85" s="293"/>
      <c r="C85" s="52">
        <v>2</v>
      </c>
      <c r="D85" s="59"/>
      <c r="E85" s="60"/>
      <c r="F85" s="60"/>
      <c r="G85" s="60"/>
      <c r="H85" s="60"/>
      <c r="I85" s="60"/>
      <c r="J85" s="60"/>
      <c r="K85" s="60"/>
      <c r="L85" s="61"/>
      <c r="M85" s="272"/>
    </row>
    <row r="86" spans="1:13" ht="18.75" customHeight="1" thickBot="1" x14ac:dyDescent="0.3">
      <c r="A86" s="301"/>
      <c r="B86" s="293"/>
      <c r="C86" s="52">
        <v>3</v>
      </c>
      <c r="D86" s="59"/>
      <c r="E86" s="60"/>
      <c r="F86" s="60"/>
      <c r="G86" s="60"/>
      <c r="H86" s="60"/>
      <c r="I86" s="60"/>
      <c r="J86" s="60"/>
      <c r="K86" s="60"/>
      <c r="L86" s="61"/>
      <c r="M86" s="272"/>
    </row>
    <row r="87" spans="1:13" ht="18.75" customHeight="1" thickBot="1" x14ac:dyDescent="0.3">
      <c r="A87" s="301"/>
      <c r="B87" s="293"/>
      <c r="C87" s="52">
        <v>4</v>
      </c>
      <c r="D87" s="59"/>
      <c r="E87" s="60"/>
      <c r="F87" s="60"/>
      <c r="G87" s="60"/>
      <c r="H87" s="60"/>
      <c r="I87" s="60"/>
      <c r="J87" s="60"/>
      <c r="K87" s="60"/>
      <c r="L87" s="61"/>
      <c r="M87" s="272"/>
    </row>
    <row r="88" spans="1:13" ht="18.75" customHeight="1" thickBot="1" x14ac:dyDescent="0.3">
      <c r="A88" s="301"/>
      <c r="B88" s="294"/>
      <c r="C88" s="53">
        <v>5</v>
      </c>
      <c r="D88" s="62"/>
      <c r="E88" s="63"/>
      <c r="F88" s="63"/>
      <c r="G88" s="63"/>
      <c r="H88" s="63"/>
      <c r="I88" s="63"/>
      <c r="J88" s="63"/>
      <c r="K88" s="63"/>
      <c r="L88" s="64"/>
      <c r="M88" s="272"/>
    </row>
    <row r="89" spans="1:13" ht="18.75" customHeight="1" thickBot="1" x14ac:dyDescent="0.3">
      <c r="A89" s="301"/>
      <c r="B89" s="295" t="s">
        <v>4</v>
      </c>
      <c r="C89" s="12">
        <v>1</v>
      </c>
      <c r="D89" s="65"/>
      <c r="E89" s="66"/>
      <c r="F89" s="66"/>
      <c r="G89" s="66"/>
      <c r="H89" s="66"/>
      <c r="I89" s="66"/>
      <c r="J89" s="66"/>
      <c r="K89" s="66"/>
      <c r="L89" s="67"/>
      <c r="M89" s="269">
        <f>SUM(D89:L89)+SUM(D90:L90)+SUM(D91:L91)+SUM(D92:L92)+SUM(D93:L93)</f>
        <v>0</v>
      </c>
    </row>
    <row r="90" spans="1:13" ht="18.75" customHeight="1" thickBot="1" x14ac:dyDescent="0.3">
      <c r="A90" s="301"/>
      <c r="B90" s="296"/>
      <c r="C90" s="4">
        <v>2</v>
      </c>
      <c r="D90" s="68"/>
      <c r="E90" s="69"/>
      <c r="F90" s="69"/>
      <c r="G90" s="69"/>
      <c r="H90" s="69"/>
      <c r="I90" s="69"/>
      <c r="J90" s="69"/>
      <c r="K90" s="69"/>
      <c r="L90" s="70"/>
      <c r="M90" s="270"/>
    </row>
    <row r="91" spans="1:13" ht="18.75" customHeight="1" thickBot="1" x14ac:dyDescent="0.3">
      <c r="A91" s="301"/>
      <c r="B91" s="296"/>
      <c r="C91" s="4">
        <v>3</v>
      </c>
      <c r="D91" s="68"/>
      <c r="E91" s="69"/>
      <c r="F91" s="69"/>
      <c r="G91" s="69"/>
      <c r="H91" s="69"/>
      <c r="I91" s="69"/>
      <c r="J91" s="69"/>
      <c r="K91" s="69"/>
      <c r="L91" s="70"/>
      <c r="M91" s="270"/>
    </row>
    <row r="92" spans="1:13" ht="18.75" customHeight="1" thickBot="1" x14ac:dyDescent="0.3">
      <c r="A92" s="301"/>
      <c r="B92" s="296"/>
      <c r="C92" s="4">
        <v>4</v>
      </c>
      <c r="D92" s="68"/>
      <c r="E92" s="69"/>
      <c r="F92" s="69"/>
      <c r="G92" s="69"/>
      <c r="H92" s="69"/>
      <c r="I92" s="69"/>
      <c r="J92" s="69"/>
      <c r="K92" s="69"/>
      <c r="L92" s="70"/>
      <c r="M92" s="270"/>
    </row>
    <row r="93" spans="1:13" ht="18.75" customHeight="1" thickBot="1" x14ac:dyDescent="0.3">
      <c r="A93" s="301"/>
      <c r="B93" s="297"/>
      <c r="C93" s="13">
        <v>5</v>
      </c>
      <c r="D93" s="71"/>
      <c r="E93" s="72"/>
      <c r="F93" s="72"/>
      <c r="G93" s="72"/>
      <c r="H93" s="72"/>
      <c r="I93" s="72"/>
      <c r="J93" s="72"/>
      <c r="K93" s="72"/>
      <c r="L93" s="73"/>
      <c r="M93" s="270"/>
    </row>
    <row r="94" spans="1:13" ht="18.75" customHeight="1" thickBot="1" x14ac:dyDescent="0.3">
      <c r="A94" s="301"/>
      <c r="B94" s="292" t="s">
        <v>5</v>
      </c>
      <c r="C94" s="51">
        <v>1</v>
      </c>
      <c r="D94" s="56"/>
      <c r="E94" s="57"/>
      <c r="F94" s="57"/>
      <c r="G94" s="57"/>
      <c r="H94" s="57"/>
      <c r="I94" s="57"/>
      <c r="J94" s="57"/>
      <c r="K94" s="57"/>
      <c r="L94" s="58"/>
      <c r="M94" s="271">
        <f>SUM(D94:L94)+SUM(D95:L95)+SUM(D96:L96)+SUM(D97:L97)+SUM(D98:L98)</f>
        <v>0</v>
      </c>
    </row>
    <row r="95" spans="1:13" ht="18.75" customHeight="1" thickBot="1" x14ac:dyDescent="0.3">
      <c r="A95" s="301"/>
      <c r="B95" s="293"/>
      <c r="C95" s="52">
        <v>2</v>
      </c>
      <c r="D95" s="59"/>
      <c r="E95" s="60"/>
      <c r="F95" s="60"/>
      <c r="G95" s="60"/>
      <c r="H95" s="60"/>
      <c r="I95" s="60"/>
      <c r="J95" s="60"/>
      <c r="K95" s="60"/>
      <c r="L95" s="61"/>
      <c r="M95" s="272"/>
    </row>
    <row r="96" spans="1:13" ht="18.75" customHeight="1" thickBot="1" x14ac:dyDescent="0.3">
      <c r="A96" s="301"/>
      <c r="B96" s="293"/>
      <c r="C96" s="52">
        <v>3</v>
      </c>
      <c r="D96" s="59"/>
      <c r="E96" s="60"/>
      <c r="F96" s="60"/>
      <c r="G96" s="60"/>
      <c r="H96" s="60"/>
      <c r="I96" s="60"/>
      <c r="J96" s="60"/>
      <c r="K96" s="60"/>
      <c r="L96" s="61"/>
      <c r="M96" s="272"/>
    </row>
    <row r="97" spans="1:13" ht="18.75" customHeight="1" thickBot="1" x14ac:dyDescent="0.3">
      <c r="A97" s="301"/>
      <c r="B97" s="293"/>
      <c r="C97" s="52">
        <v>4</v>
      </c>
      <c r="D97" s="59"/>
      <c r="E97" s="60"/>
      <c r="F97" s="60"/>
      <c r="G97" s="60"/>
      <c r="H97" s="60"/>
      <c r="I97" s="60"/>
      <c r="J97" s="60"/>
      <c r="K97" s="60"/>
      <c r="L97" s="61"/>
      <c r="M97" s="272"/>
    </row>
    <row r="98" spans="1:13" ht="18.75" customHeight="1" thickBot="1" x14ac:dyDescent="0.3">
      <c r="A98" s="301"/>
      <c r="B98" s="294"/>
      <c r="C98" s="53">
        <v>5</v>
      </c>
      <c r="D98" s="62"/>
      <c r="E98" s="63"/>
      <c r="F98" s="63"/>
      <c r="G98" s="63"/>
      <c r="H98" s="63"/>
      <c r="I98" s="63"/>
      <c r="J98" s="63"/>
      <c r="K98" s="63"/>
      <c r="L98" s="64"/>
      <c r="M98" s="273"/>
    </row>
    <row r="99" spans="1:13" ht="18.75" customHeight="1" thickTop="1" x14ac:dyDescent="0.25">
      <c r="A99" s="302"/>
      <c r="B99" s="259" t="s">
        <v>18</v>
      </c>
      <c r="C99" s="14">
        <v>1</v>
      </c>
      <c r="D99" s="74">
        <f t="shared" ref="D99:L103" si="13">SUM(D74,D79,D84,D89,D94)</f>
        <v>0</v>
      </c>
      <c r="E99" s="75">
        <f t="shared" si="13"/>
        <v>0</v>
      </c>
      <c r="F99" s="75">
        <f t="shared" si="13"/>
        <v>0</v>
      </c>
      <c r="G99" s="75">
        <f t="shared" si="13"/>
        <v>0</v>
      </c>
      <c r="H99" s="75">
        <f t="shared" si="13"/>
        <v>0</v>
      </c>
      <c r="I99" s="75">
        <f t="shared" si="13"/>
        <v>0</v>
      </c>
      <c r="J99" s="75">
        <f t="shared" si="13"/>
        <v>0</v>
      </c>
      <c r="K99" s="75">
        <f t="shared" si="13"/>
        <v>0</v>
      </c>
      <c r="L99" s="76">
        <f t="shared" si="13"/>
        <v>0</v>
      </c>
      <c r="M99" s="261"/>
    </row>
    <row r="100" spans="1:13" ht="18.75" customHeight="1" x14ac:dyDescent="0.25">
      <c r="A100" s="302"/>
      <c r="B100" s="260"/>
      <c r="C100" s="4">
        <v>2</v>
      </c>
      <c r="D100" s="68">
        <f>SUM(D75,D80,D85,D90,D95)</f>
        <v>0</v>
      </c>
      <c r="E100" s="69">
        <f t="shared" si="13"/>
        <v>0</v>
      </c>
      <c r="F100" s="69">
        <f t="shared" si="13"/>
        <v>0</v>
      </c>
      <c r="G100" s="69">
        <f t="shared" si="13"/>
        <v>0</v>
      </c>
      <c r="H100" s="69">
        <f t="shared" si="13"/>
        <v>0</v>
      </c>
      <c r="I100" s="69">
        <f t="shared" si="13"/>
        <v>0</v>
      </c>
      <c r="J100" s="69">
        <f t="shared" si="13"/>
        <v>0</v>
      </c>
      <c r="K100" s="69">
        <f t="shared" si="13"/>
        <v>0</v>
      </c>
      <c r="L100" s="70">
        <f t="shared" si="13"/>
        <v>0</v>
      </c>
      <c r="M100" s="262"/>
    </row>
    <row r="101" spans="1:13" ht="18.75" customHeight="1" x14ac:dyDescent="0.25">
      <c r="A101" s="302"/>
      <c r="B101" s="260"/>
      <c r="C101" s="4">
        <v>3</v>
      </c>
      <c r="D101" s="68">
        <f>SUM(D76,D81,D86,D91,D96)</f>
        <v>0</v>
      </c>
      <c r="E101" s="69">
        <f t="shared" si="13"/>
        <v>0</v>
      </c>
      <c r="F101" s="69">
        <f t="shared" si="13"/>
        <v>0</v>
      </c>
      <c r="G101" s="69">
        <f t="shared" si="13"/>
        <v>0</v>
      </c>
      <c r="H101" s="69">
        <f t="shared" si="13"/>
        <v>0</v>
      </c>
      <c r="I101" s="69">
        <f t="shared" si="13"/>
        <v>0</v>
      </c>
      <c r="J101" s="69">
        <f t="shared" si="13"/>
        <v>0</v>
      </c>
      <c r="K101" s="69">
        <f t="shared" si="13"/>
        <v>0</v>
      </c>
      <c r="L101" s="70">
        <f t="shared" si="13"/>
        <v>0</v>
      </c>
      <c r="M101" s="262"/>
    </row>
    <row r="102" spans="1:13" ht="18.75" customHeight="1" x14ac:dyDescent="0.25">
      <c r="A102" s="302"/>
      <c r="B102" s="260"/>
      <c r="C102" s="4">
        <v>4</v>
      </c>
      <c r="D102" s="68">
        <f>SUM(D77,D82,D87,D92,D97)</f>
        <v>0</v>
      </c>
      <c r="E102" s="69">
        <f t="shared" si="13"/>
        <v>0</v>
      </c>
      <c r="F102" s="69">
        <f t="shared" si="13"/>
        <v>0</v>
      </c>
      <c r="G102" s="69">
        <f t="shared" si="13"/>
        <v>0</v>
      </c>
      <c r="H102" s="69">
        <f t="shared" si="13"/>
        <v>0</v>
      </c>
      <c r="I102" s="69">
        <f t="shared" si="13"/>
        <v>0</v>
      </c>
      <c r="J102" s="69">
        <f t="shared" si="13"/>
        <v>0</v>
      </c>
      <c r="K102" s="69">
        <f t="shared" si="13"/>
        <v>0</v>
      </c>
      <c r="L102" s="70">
        <f t="shared" si="13"/>
        <v>0</v>
      </c>
      <c r="M102" s="262"/>
    </row>
    <row r="103" spans="1:13" ht="18.75" customHeight="1" thickBot="1" x14ac:dyDescent="0.3">
      <c r="A103" s="302"/>
      <c r="B103" s="260"/>
      <c r="C103" s="15">
        <v>5</v>
      </c>
      <c r="D103" s="77">
        <f>SUM(D78,D83,D88,D93,D98)</f>
        <v>0</v>
      </c>
      <c r="E103" s="78">
        <f t="shared" si="13"/>
        <v>0</v>
      </c>
      <c r="F103" s="78">
        <f t="shared" si="13"/>
        <v>0</v>
      </c>
      <c r="G103" s="78">
        <f t="shared" si="13"/>
        <v>0</v>
      </c>
      <c r="H103" s="78">
        <f t="shared" si="13"/>
        <v>0</v>
      </c>
      <c r="I103" s="78">
        <f t="shared" si="13"/>
        <v>0</v>
      </c>
      <c r="J103" s="78">
        <f t="shared" si="13"/>
        <v>0</v>
      </c>
      <c r="K103" s="78">
        <f t="shared" si="13"/>
        <v>0</v>
      </c>
      <c r="L103" s="79">
        <f t="shared" si="13"/>
        <v>0</v>
      </c>
      <c r="M103" s="262"/>
    </row>
    <row r="104" spans="1:13" ht="18.75" hidden="1" customHeight="1" thickTop="1" x14ac:dyDescent="0.25">
      <c r="A104" s="302"/>
      <c r="B104" s="260"/>
      <c r="C104" s="26" t="s">
        <v>23</v>
      </c>
      <c r="D104" s="80">
        <f>COUNTIF(D74:D98,"&gt;0")</f>
        <v>0</v>
      </c>
      <c r="E104" s="81">
        <f t="shared" ref="E104:L104" si="14">COUNTIF(E74:E98,"&gt;0")</f>
        <v>0</v>
      </c>
      <c r="F104" s="81">
        <f t="shared" si="14"/>
        <v>0</v>
      </c>
      <c r="G104" s="81">
        <f t="shared" si="14"/>
        <v>0</v>
      </c>
      <c r="H104" s="81">
        <f t="shared" si="14"/>
        <v>0</v>
      </c>
      <c r="I104" s="81">
        <f t="shared" si="14"/>
        <v>0</v>
      </c>
      <c r="J104" s="81">
        <f t="shared" si="14"/>
        <v>0</v>
      </c>
      <c r="K104" s="81">
        <f t="shared" si="14"/>
        <v>0</v>
      </c>
      <c r="L104" s="82">
        <f t="shared" si="14"/>
        <v>0</v>
      </c>
      <c r="M104" s="306"/>
    </row>
    <row r="105" spans="1:13" ht="18.75" hidden="1" customHeight="1" thickBot="1" x14ac:dyDescent="0.3">
      <c r="A105" s="302"/>
      <c r="B105" s="260"/>
      <c r="C105" s="27" t="s">
        <v>24</v>
      </c>
      <c r="D105" s="83">
        <f>COUNTIF(D74:D98,"&lt;0")</f>
        <v>0</v>
      </c>
      <c r="E105" s="84">
        <f t="shared" ref="E105:L105" si="15">COUNTIF(E74:E98,"&lt;0")</f>
        <v>0</v>
      </c>
      <c r="F105" s="84">
        <f t="shared" si="15"/>
        <v>0</v>
      </c>
      <c r="G105" s="84">
        <f t="shared" si="15"/>
        <v>0</v>
      </c>
      <c r="H105" s="84">
        <f t="shared" si="15"/>
        <v>0</v>
      </c>
      <c r="I105" s="84">
        <f t="shared" si="15"/>
        <v>0</v>
      </c>
      <c r="J105" s="84">
        <f t="shared" si="15"/>
        <v>0</v>
      </c>
      <c r="K105" s="84">
        <f t="shared" si="15"/>
        <v>0</v>
      </c>
      <c r="L105" s="85">
        <f t="shared" si="15"/>
        <v>0</v>
      </c>
      <c r="M105" s="307"/>
    </row>
    <row r="106" spans="1:13" ht="18.75" hidden="1" customHeight="1" thickTop="1" x14ac:dyDescent="0.25">
      <c r="A106" s="302"/>
      <c r="B106" s="260"/>
      <c r="C106" s="28" t="s">
        <v>23</v>
      </c>
      <c r="D106" s="86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87">
        <f t="shared" si="16"/>
        <v>0</v>
      </c>
      <c r="F106" s="87">
        <f t="shared" si="16"/>
        <v>0</v>
      </c>
      <c r="G106" s="87">
        <f t="shared" si="16"/>
        <v>0</v>
      </c>
      <c r="H106" s="87">
        <f t="shared" si="16"/>
        <v>0</v>
      </c>
      <c r="I106" s="87">
        <f t="shared" si="16"/>
        <v>0</v>
      </c>
      <c r="J106" s="87">
        <f t="shared" si="16"/>
        <v>0</v>
      </c>
      <c r="K106" s="87">
        <f t="shared" si="16"/>
        <v>0</v>
      </c>
      <c r="L106" s="88">
        <f t="shared" si="16"/>
        <v>0</v>
      </c>
      <c r="M106" s="284"/>
    </row>
    <row r="107" spans="1:13" ht="18.75" hidden="1" customHeight="1" thickBot="1" x14ac:dyDescent="0.3">
      <c r="A107" s="302"/>
      <c r="B107" s="260"/>
      <c r="C107" s="34" t="s">
        <v>24</v>
      </c>
      <c r="D107" s="89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90">
        <f t="shared" si="17"/>
        <v>0</v>
      </c>
      <c r="F107" s="90">
        <f t="shared" si="17"/>
        <v>0</v>
      </c>
      <c r="G107" s="90">
        <f t="shared" si="17"/>
        <v>0</v>
      </c>
      <c r="H107" s="90">
        <f t="shared" si="17"/>
        <v>0</v>
      </c>
      <c r="I107" s="90">
        <f t="shared" si="17"/>
        <v>0</v>
      </c>
      <c r="J107" s="90">
        <f t="shared" si="17"/>
        <v>0</v>
      </c>
      <c r="K107" s="90">
        <f t="shared" si="17"/>
        <v>0</v>
      </c>
      <c r="L107" s="91">
        <f t="shared" si="17"/>
        <v>0</v>
      </c>
      <c r="M107" s="285"/>
    </row>
    <row r="108" spans="1:13" ht="27" customHeight="1" thickTop="1" thickBot="1" x14ac:dyDescent="0.4">
      <c r="A108" s="303"/>
      <c r="B108" s="298" t="s">
        <v>0</v>
      </c>
      <c r="C108" s="299"/>
      <c r="D108" s="128">
        <f>SUM(D99:D103)</f>
        <v>0</v>
      </c>
      <c r="E108" s="129">
        <f t="shared" ref="E108:L108" si="18">SUM(E99:E103)</f>
        <v>0</v>
      </c>
      <c r="F108" s="129">
        <f t="shared" si="18"/>
        <v>0</v>
      </c>
      <c r="G108" s="129">
        <f t="shared" si="18"/>
        <v>0</v>
      </c>
      <c r="H108" s="129">
        <f t="shared" si="18"/>
        <v>0</v>
      </c>
      <c r="I108" s="129">
        <f t="shared" si="18"/>
        <v>0</v>
      </c>
      <c r="J108" s="129">
        <f t="shared" si="18"/>
        <v>0</v>
      </c>
      <c r="K108" s="129">
        <f t="shared" si="18"/>
        <v>0</v>
      </c>
      <c r="L108" s="130">
        <f t="shared" si="18"/>
        <v>0</v>
      </c>
      <c r="M108" s="116">
        <f>SUM(D108:L108)</f>
        <v>0</v>
      </c>
    </row>
    <row r="109" spans="1:13" ht="9" customHeight="1" thickBot="1" x14ac:dyDescent="0.4">
      <c r="D109" s="99"/>
      <c r="E109" s="99"/>
      <c r="F109" s="99"/>
      <c r="G109" s="99"/>
      <c r="H109" s="99"/>
      <c r="I109" s="99"/>
      <c r="J109" s="99"/>
      <c r="K109" s="99"/>
      <c r="L109" s="99"/>
      <c r="M109" s="118"/>
    </row>
    <row r="110" spans="1:13" ht="18.75" customHeight="1" thickBot="1" x14ac:dyDescent="0.3">
      <c r="A110" s="300" t="s">
        <v>21</v>
      </c>
      <c r="B110" s="304" t="s">
        <v>1</v>
      </c>
      <c r="C110" s="54">
        <v>1</v>
      </c>
      <c r="D110" s="92"/>
      <c r="E110" s="93"/>
      <c r="F110" s="93"/>
      <c r="G110" s="93"/>
      <c r="H110" s="93"/>
      <c r="I110" s="93"/>
      <c r="J110" s="93"/>
      <c r="K110" s="93"/>
      <c r="L110" s="94"/>
      <c r="M110" s="271">
        <f>SUM(D110:L110)+SUM(D111:L111)+SUM(D112:L112)+SUM(D113:L113)+SUM(D114:L114)</f>
        <v>0</v>
      </c>
    </row>
    <row r="111" spans="1:13" ht="18.75" customHeight="1" thickBot="1" x14ac:dyDescent="0.3">
      <c r="A111" s="301"/>
      <c r="B111" s="293"/>
      <c r="C111" s="52">
        <v>2</v>
      </c>
      <c r="D111" s="59"/>
      <c r="E111" s="60"/>
      <c r="F111" s="60"/>
      <c r="G111" s="60"/>
      <c r="H111" s="60"/>
      <c r="I111" s="60"/>
      <c r="J111" s="60"/>
      <c r="K111" s="60"/>
      <c r="L111" s="95"/>
      <c r="M111" s="272"/>
    </row>
    <row r="112" spans="1:13" ht="18.75" customHeight="1" thickBot="1" x14ac:dyDescent="0.3">
      <c r="A112" s="301"/>
      <c r="B112" s="293"/>
      <c r="C112" s="52">
        <v>3</v>
      </c>
      <c r="D112" s="59"/>
      <c r="E112" s="60"/>
      <c r="F112" s="60"/>
      <c r="G112" s="60"/>
      <c r="H112" s="60"/>
      <c r="I112" s="60"/>
      <c r="J112" s="60"/>
      <c r="K112" s="60"/>
      <c r="L112" s="95"/>
      <c r="M112" s="272"/>
    </row>
    <row r="113" spans="1:13" ht="18.75" customHeight="1" thickBot="1" x14ac:dyDescent="0.3">
      <c r="A113" s="301"/>
      <c r="B113" s="293"/>
      <c r="C113" s="52">
        <v>4</v>
      </c>
      <c r="D113" s="59"/>
      <c r="E113" s="60"/>
      <c r="F113" s="60"/>
      <c r="G113" s="60"/>
      <c r="H113" s="60"/>
      <c r="I113" s="60"/>
      <c r="J113" s="60"/>
      <c r="K113" s="60"/>
      <c r="L113" s="95"/>
      <c r="M113" s="272"/>
    </row>
    <row r="114" spans="1:13" ht="18.75" customHeight="1" thickBot="1" x14ac:dyDescent="0.3">
      <c r="A114" s="301"/>
      <c r="B114" s="305"/>
      <c r="C114" s="55">
        <v>5</v>
      </c>
      <c r="D114" s="96"/>
      <c r="E114" s="97"/>
      <c r="F114" s="97"/>
      <c r="G114" s="97"/>
      <c r="H114" s="97"/>
      <c r="I114" s="97"/>
      <c r="J114" s="97"/>
      <c r="K114" s="97"/>
      <c r="L114" s="98"/>
      <c r="M114" s="272"/>
    </row>
    <row r="115" spans="1:13" ht="18.75" customHeight="1" thickBot="1" x14ac:dyDescent="0.3">
      <c r="A115" s="301"/>
      <c r="B115" s="295" t="s">
        <v>2</v>
      </c>
      <c r="C115" s="8">
        <v>1</v>
      </c>
      <c r="D115" s="65"/>
      <c r="E115" s="66"/>
      <c r="F115" s="66"/>
      <c r="G115" s="66"/>
      <c r="H115" s="66"/>
      <c r="I115" s="66"/>
      <c r="J115" s="66"/>
      <c r="K115" s="66"/>
      <c r="L115" s="67"/>
      <c r="M115" s="269">
        <f>SUM(D115:L115)+SUM(D116:L116)+SUM(D117:L117)+SUM(D118:L118)+SUM(D119:L119)</f>
        <v>0</v>
      </c>
    </row>
    <row r="116" spans="1:13" ht="18.75" customHeight="1" thickBot="1" x14ac:dyDescent="0.3">
      <c r="A116" s="301"/>
      <c r="B116" s="296"/>
      <c r="C116" s="5">
        <v>2</v>
      </c>
      <c r="D116" s="68"/>
      <c r="E116" s="69"/>
      <c r="F116" s="69"/>
      <c r="G116" s="69"/>
      <c r="H116" s="69"/>
      <c r="I116" s="69"/>
      <c r="J116" s="69"/>
      <c r="K116" s="69"/>
      <c r="L116" s="70"/>
      <c r="M116" s="270"/>
    </row>
    <row r="117" spans="1:13" ht="18.75" customHeight="1" thickBot="1" x14ac:dyDescent="0.3">
      <c r="A117" s="301"/>
      <c r="B117" s="296"/>
      <c r="C117" s="5">
        <v>3</v>
      </c>
      <c r="D117" s="68"/>
      <c r="E117" s="69"/>
      <c r="F117" s="69"/>
      <c r="G117" s="69"/>
      <c r="H117" s="69"/>
      <c r="I117" s="69"/>
      <c r="J117" s="69"/>
      <c r="K117" s="69"/>
      <c r="L117" s="70"/>
      <c r="M117" s="270"/>
    </row>
    <row r="118" spans="1:13" ht="18.75" customHeight="1" thickBot="1" x14ac:dyDescent="0.3">
      <c r="A118" s="301"/>
      <c r="B118" s="296"/>
      <c r="C118" s="5">
        <v>4</v>
      </c>
      <c r="D118" s="68"/>
      <c r="E118" s="69"/>
      <c r="F118" s="69"/>
      <c r="G118" s="69"/>
      <c r="H118" s="69"/>
      <c r="I118" s="69"/>
      <c r="J118" s="69"/>
      <c r="K118" s="69"/>
      <c r="L118" s="70"/>
      <c r="M118" s="270"/>
    </row>
    <row r="119" spans="1:13" ht="18.75" customHeight="1" thickBot="1" x14ac:dyDescent="0.3">
      <c r="A119" s="301"/>
      <c r="B119" s="297"/>
      <c r="C119" s="9">
        <v>5</v>
      </c>
      <c r="D119" s="71"/>
      <c r="E119" s="72"/>
      <c r="F119" s="72"/>
      <c r="G119" s="72"/>
      <c r="H119" s="72"/>
      <c r="I119" s="72"/>
      <c r="J119" s="72"/>
      <c r="K119" s="72"/>
      <c r="L119" s="73"/>
      <c r="M119" s="270"/>
    </row>
    <row r="120" spans="1:13" ht="18.75" customHeight="1" thickBot="1" x14ac:dyDescent="0.3">
      <c r="A120" s="301"/>
      <c r="B120" s="292" t="s">
        <v>3</v>
      </c>
      <c r="C120" s="51">
        <v>1</v>
      </c>
      <c r="D120" s="56"/>
      <c r="E120" s="57"/>
      <c r="F120" s="57"/>
      <c r="G120" s="57"/>
      <c r="H120" s="57"/>
      <c r="I120" s="57"/>
      <c r="J120" s="57"/>
      <c r="K120" s="57"/>
      <c r="L120" s="58"/>
      <c r="M120" s="271">
        <f>SUM(D120:L120)+SUM(D121:L121)+SUM(D122:L122)+SUM(D123:L123)+SUM(D124:L124)</f>
        <v>0</v>
      </c>
    </row>
    <row r="121" spans="1:13" ht="18.75" customHeight="1" thickBot="1" x14ac:dyDescent="0.3">
      <c r="A121" s="301"/>
      <c r="B121" s="293"/>
      <c r="C121" s="52">
        <v>2</v>
      </c>
      <c r="D121" s="59"/>
      <c r="E121" s="60"/>
      <c r="F121" s="60"/>
      <c r="G121" s="60"/>
      <c r="H121" s="60"/>
      <c r="I121" s="60"/>
      <c r="J121" s="60"/>
      <c r="K121" s="60"/>
      <c r="L121" s="61"/>
      <c r="M121" s="272"/>
    </row>
    <row r="122" spans="1:13" ht="18.75" customHeight="1" thickBot="1" x14ac:dyDescent="0.3">
      <c r="A122" s="301"/>
      <c r="B122" s="293"/>
      <c r="C122" s="52">
        <v>3</v>
      </c>
      <c r="D122" s="59"/>
      <c r="E122" s="60"/>
      <c r="F122" s="60"/>
      <c r="G122" s="60"/>
      <c r="H122" s="60"/>
      <c r="I122" s="60"/>
      <c r="J122" s="60"/>
      <c r="K122" s="60"/>
      <c r="L122" s="61"/>
      <c r="M122" s="272"/>
    </row>
    <row r="123" spans="1:13" ht="18.75" customHeight="1" thickBot="1" x14ac:dyDescent="0.3">
      <c r="A123" s="301"/>
      <c r="B123" s="293"/>
      <c r="C123" s="52">
        <v>4</v>
      </c>
      <c r="D123" s="59"/>
      <c r="E123" s="60"/>
      <c r="F123" s="60"/>
      <c r="G123" s="60"/>
      <c r="H123" s="60"/>
      <c r="I123" s="60"/>
      <c r="J123" s="60"/>
      <c r="K123" s="60"/>
      <c r="L123" s="61"/>
      <c r="M123" s="272"/>
    </row>
    <row r="124" spans="1:13" ht="18.75" customHeight="1" thickBot="1" x14ac:dyDescent="0.3">
      <c r="A124" s="301"/>
      <c r="B124" s="294"/>
      <c r="C124" s="53">
        <v>5</v>
      </c>
      <c r="D124" s="62"/>
      <c r="E124" s="63"/>
      <c r="F124" s="63"/>
      <c r="G124" s="63"/>
      <c r="H124" s="63"/>
      <c r="I124" s="63"/>
      <c r="J124" s="63"/>
      <c r="K124" s="63"/>
      <c r="L124" s="64"/>
      <c r="M124" s="272"/>
    </row>
    <row r="125" spans="1:13" ht="18.75" customHeight="1" thickBot="1" x14ac:dyDescent="0.3">
      <c r="A125" s="301"/>
      <c r="B125" s="295" t="s">
        <v>4</v>
      </c>
      <c r="C125" s="12">
        <v>1</v>
      </c>
      <c r="D125" s="65"/>
      <c r="E125" s="66"/>
      <c r="F125" s="66"/>
      <c r="G125" s="66"/>
      <c r="H125" s="66"/>
      <c r="I125" s="66"/>
      <c r="J125" s="66"/>
      <c r="K125" s="66"/>
      <c r="L125" s="67"/>
      <c r="M125" s="269">
        <f>SUM(D125:L125)+SUM(D126:L126)+SUM(D127:L127)+SUM(D128:L128)+SUM(D129:L129)</f>
        <v>0</v>
      </c>
    </row>
    <row r="126" spans="1:13" ht="18.75" customHeight="1" thickBot="1" x14ac:dyDescent="0.3">
      <c r="A126" s="301"/>
      <c r="B126" s="296"/>
      <c r="C126" s="4">
        <v>2</v>
      </c>
      <c r="D126" s="68"/>
      <c r="E126" s="69"/>
      <c r="F126" s="69"/>
      <c r="G126" s="69"/>
      <c r="H126" s="69"/>
      <c r="I126" s="69"/>
      <c r="J126" s="69"/>
      <c r="K126" s="69"/>
      <c r="L126" s="70"/>
      <c r="M126" s="270"/>
    </row>
    <row r="127" spans="1:13" ht="18.75" customHeight="1" thickBot="1" x14ac:dyDescent="0.3">
      <c r="A127" s="301"/>
      <c r="B127" s="296"/>
      <c r="C127" s="4">
        <v>3</v>
      </c>
      <c r="D127" s="68"/>
      <c r="E127" s="69"/>
      <c r="F127" s="69"/>
      <c r="G127" s="69"/>
      <c r="H127" s="69"/>
      <c r="I127" s="69"/>
      <c r="J127" s="69"/>
      <c r="K127" s="69"/>
      <c r="L127" s="70"/>
      <c r="M127" s="270"/>
    </row>
    <row r="128" spans="1:13" ht="18.75" customHeight="1" thickBot="1" x14ac:dyDescent="0.3">
      <c r="A128" s="301"/>
      <c r="B128" s="296"/>
      <c r="C128" s="4">
        <v>4</v>
      </c>
      <c r="D128" s="68"/>
      <c r="E128" s="69"/>
      <c r="F128" s="69"/>
      <c r="G128" s="69"/>
      <c r="H128" s="69"/>
      <c r="I128" s="69"/>
      <c r="J128" s="69"/>
      <c r="K128" s="69"/>
      <c r="L128" s="70"/>
      <c r="M128" s="270"/>
    </row>
    <row r="129" spans="1:13" ht="18.75" customHeight="1" thickBot="1" x14ac:dyDescent="0.3">
      <c r="A129" s="301"/>
      <c r="B129" s="297"/>
      <c r="C129" s="13">
        <v>5</v>
      </c>
      <c r="D129" s="71"/>
      <c r="E129" s="72"/>
      <c r="F129" s="72"/>
      <c r="G129" s="72"/>
      <c r="H129" s="72"/>
      <c r="I129" s="72"/>
      <c r="J129" s="72"/>
      <c r="K129" s="72"/>
      <c r="L129" s="73"/>
      <c r="M129" s="270"/>
    </row>
    <row r="130" spans="1:13" ht="18.75" customHeight="1" thickBot="1" x14ac:dyDescent="0.3">
      <c r="A130" s="301"/>
      <c r="B130" s="292" t="s">
        <v>5</v>
      </c>
      <c r="C130" s="51">
        <v>1</v>
      </c>
      <c r="D130" s="56"/>
      <c r="E130" s="57"/>
      <c r="F130" s="57"/>
      <c r="G130" s="57"/>
      <c r="H130" s="57"/>
      <c r="I130" s="57"/>
      <c r="J130" s="57"/>
      <c r="K130" s="57"/>
      <c r="L130" s="58"/>
      <c r="M130" s="271">
        <f>SUM(D130:L130)+SUM(D131:L131)+SUM(D132:L132)+SUM(D133:L133)+SUM(D134:L134)</f>
        <v>0</v>
      </c>
    </row>
    <row r="131" spans="1:13" ht="18.75" customHeight="1" thickBot="1" x14ac:dyDescent="0.3">
      <c r="A131" s="301"/>
      <c r="B131" s="293"/>
      <c r="C131" s="52">
        <v>2</v>
      </c>
      <c r="D131" s="59"/>
      <c r="E131" s="60"/>
      <c r="F131" s="60"/>
      <c r="G131" s="60"/>
      <c r="H131" s="60"/>
      <c r="I131" s="60"/>
      <c r="J131" s="60"/>
      <c r="K131" s="60"/>
      <c r="L131" s="61"/>
      <c r="M131" s="272"/>
    </row>
    <row r="132" spans="1:13" ht="18.75" customHeight="1" thickBot="1" x14ac:dyDescent="0.3">
      <c r="A132" s="301"/>
      <c r="B132" s="293"/>
      <c r="C132" s="52">
        <v>3</v>
      </c>
      <c r="D132" s="59"/>
      <c r="E132" s="60"/>
      <c r="F132" s="60"/>
      <c r="G132" s="60"/>
      <c r="H132" s="60"/>
      <c r="I132" s="60"/>
      <c r="J132" s="60"/>
      <c r="K132" s="60"/>
      <c r="L132" s="61"/>
      <c r="M132" s="272"/>
    </row>
    <row r="133" spans="1:13" ht="18.75" customHeight="1" thickBot="1" x14ac:dyDescent="0.3">
      <c r="A133" s="301"/>
      <c r="B133" s="293"/>
      <c r="C133" s="52">
        <v>4</v>
      </c>
      <c r="D133" s="59"/>
      <c r="E133" s="60"/>
      <c r="F133" s="60"/>
      <c r="G133" s="60"/>
      <c r="H133" s="60"/>
      <c r="I133" s="60"/>
      <c r="J133" s="60"/>
      <c r="K133" s="60"/>
      <c r="L133" s="61"/>
      <c r="M133" s="272"/>
    </row>
    <row r="134" spans="1:13" ht="18.75" customHeight="1" thickBot="1" x14ac:dyDescent="0.3">
      <c r="A134" s="301"/>
      <c r="B134" s="294"/>
      <c r="C134" s="53">
        <v>5</v>
      </c>
      <c r="D134" s="62"/>
      <c r="E134" s="63"/>
      <c r="F134" s="63"/>
      <c r="G134" s="63"/>
      <c r="H134" s="63"/>
      <c r="I134" s="63"/>
      <c r="J134" s="63"/>
      <c r="K134" s="63"/>
      <c r="L134" s="64"/>
      <c r="M134" s="273"/>
    </row>
    <row r="135" spans="1:13" ht="18.75" customHeight="1" thickTop="1" x14ac:dyDescent="0.25">
      <c r="A135" s="302"/>
      <c r="B135" s="259" t="s">
        <v>18</v>
      </c>
      <c r="C135" s="14">
        <v>1</v>
      </c>
      <c r="D135" s="74">
        <f t="shared" ref="D135:L139" si="19">SUM(D110,D115,D120,D125,D130)</f>
        <v>0</v>
      </c>
      <c r="E135" s="75">
        <f t="shared" si="19"/>
        <v>0</v>
      </c>
      <c r="F135" s="75">
        <f t="shared" si="19"/>
        <v>0</v>
      </c>
      <c r="G135" s="75">
        <f t="shared" si="19"/>
        <v>0</v>
      </c>
      <c r="H135" s="75">
        <f t="shared" si="19"/>
        <v>0</v>
      </c>
      <c r="I135" s="75">
        <f t="shared" si="19"/>
        <v>0</v>
      </c>
      <c r="J135" s="75">
        <f t="shared" si="19"/>
        <v>0</v>
      </c>
      <c r="K135" s="75">
        <f t="shared" si="19"/>
        <v>0</v>
      </c>
      <c r="L135" s="76">
        <f t="shared" si="19"/>
        <v>0</v>
      </c>
      <c r="M135" s="261"/>
    </row>
    <row r="136" spans="1:13" ht="18.75" customHeight="1" x14ac:dyDescent="0.25">
      <c r="A136" s="302"/>
      <c r="B136" s="260"/>
      <c r="C136" s="4">
        <v>2</v>
      </c>
      <c r="D136" s="68">
        <f>SUM(D111,D116,D121,D126,D131)</f>
        <v>0</v>
      </c>
      <c r="E136" s="69">
        <f t="shared" si="19"/>
        <v>0</v>
      </c>
      <c r="F136" s="69">
        <f t="shared" si="19"/>
        <v>0</v>
      </c>
      <c r="G136" s="69">
        <f t="shared" si="19"/>
        <v>0</v>
      </c>
      <c r="H136" s="69">
        <f t="shared" si="19"/>
        <v>0</v>
      </c>
      <c r="I136" s="69">
        <f t="shared" si="19"/>
        <v>0</v>
      </c>
      <c r="J136" s="69">
        <f t="shared" si="19"/>
        <v>0</v>
      </c>
      <c r="K136" s="69">
        <f t="shared" si="19"/>
        <v>0</v>
      </c>
      <c r="L136" s="70">
        <f t="shared" si="19"/>
        <v>0</v>
      </c>
      <c r="M136" s="262"/>
    </row>
    <row r="137" spans="1:13" ht="18.75" customHeight="1" x14ac:dyDescent="0.25">
      <c r="A137" s="302"/>
      <c r="B137" s="260"/>
      <c r="C137" s="4">
        <v>3</v>
      </c>
      <c r="D137" s="68">
        <f>SUM(D112,D117,D122,D127,D132)</f>
        <v>0</v>
      </c>
      <c r="E137" s="69">
        <f t="shared" si="19"/>
        <v>0</v>
      </c>
      <c r="F137" s="69">
        <f t="shared" si="19"/>
        <v>0</v>
      </c>
      <c r="G137" s="69">
        <f t="shared" si="19"/>
        <v>0</v>
      </c>
      <c r="H137" s="69">
        <f t="shared" si="19"/>
        <v>0</v>
      </c>
      <c r="I137" s="69">
        <f t="shared" si="19"/>
        <v>0</v>
      </c>
      <c r="J137" s="69">
        <f t="shared" si="19"/>
        <v>0</v>
      </c>
      <c r="K137" s="69">
        <f t="shared" si="19"/>
        <v>0</v>
      </c>
      <c r="L137" s="70">
        <f t="shared" si="19"/>
        <v>0</v>
      </c>
      <c r="M137" s="262"/>
    </row>
    <row r="138" spans="1:13" ht="18.75" customHeight="1" x14ac:dyDescent="0.25">
      <c r="A138" s="302"/>
      <c r="B138" s="260"/>
      <c r="C138" s="4">
        <v>4</v>
      </c>
      <c r="D138" s="68">
        <f>SUM(D113,D118,D123,D128,D133)</f>
        <v>0</v>
      </c>
      <c r="E138" s="69">
        <f t="shared" si="19"/>
        <v>0</v>
      </c>
      <c r="F138" s="69">
        <f t="shared" si="19"/>
        <v>0</v>
      </c>
      <c r="G138" s="69">
        <f t="shared" si="19"/>
        <v>0</v>
      </c>
      <c r="H138" s="69">
        <f t="shared" si="19"/>
        <v>0</v>
      </c>
      <c r="I138" s="69">
        <f t="shared" si="19"/>
        <v>0</v>
      </c>
      <c r="J138" s="69">
        <f t="shared" si="19"/>
        <v>0</v>
      </c>
      <c r="K138" s="69">
        <f t="shared" si="19"/>
        <v>0</v>
      </c>
      <c r="L138" s="70">
        <f t="shared" si="19"/>
        <v>0</v>
      </c>
      <c r="M138" s="262"/>
    </row>
    <row r="139" spans="1:13" ht="18.75" customHeight="1" thickBot="1" x14ac:dyDescent="0.3">
      <c r="A139" s="302"/>
      <c r="B139" s="260"/>
      <c r="C139" s="15">
        <v>5</v>
      </c>
      <c r="D139" s="77">
        <f>SUM(D114,D119,D124,D129,D134)</f>
        <v>0</v>
      </c>
      <c r="E139" s="78">
        <f t="shared" si="19"/>
        <v>0</v>
      </c>
      <c r="F139" s="78">
        <f t="shared" si="19"/>
        <v>0</v>
      </c>
      <c r="G139" s="78">
        <f t="shared" si="19"/>
        <v>0</v>
      </c>
      <c r="H139" s="78">
        <f t="shared" si="19"/>
        <v>0</v>
      </c>
      <c r="I139" s="78">
        <f t="shared" si="19"/>
        <v>0</v>
      </c>
      <c r="J139" s="78">
        <f t="shared" si="19"/>
        <v>0</v>
      </c>
      <c r="K139" s="78">
        <f t="shared" si="19"/>
        <v>0</v>
      </c>
      <c r="L139" s="79">
        <f t="shared" si="19"/>
        <v>0</v>
      </c>
      <c r="M139" s="262"/>
    </row>
    <row r="140" spans="1:13" ht="18.75" hidden="1" customHeight="1" thickTop="1" x14ac:dyDescent="0.25">
      <c r="A140" s="302"/>
      <c r="B140" s="260"/>
      <c r="C140" s="26" t="s">
        <v>23</v>
      </c>
      <c r="D140" s="80">
        <f>COUNTIF(D110:D134,"&gt;0")</f>
        <v>0</v>
      </c>
      <c r="E140" s="81">
        <f t="shared" ref="E140:L140" si="20">COUNTIF(E110:E134,"&gt;0")</f>
        <v>0</v>
      </c>
      <c r="F140" s="81">
        <f t="shared" si="20"/>
        <v>0</v>
      </c>
      <c r="G140" s="81">
        <f t="shared" si="20"/>
        <v>0</v>
      </c>
      <c r="H140" s="81">
        <f t="shared" si="20"/>
        <v>0</v>
      </c>
      <c r="I140" s="81">
        <f t="shared" si="20"/>
        <v>0</v>
      </c>
      <c r="J140" s="81">
        <f t="shared" si="20"/>
        <v>0</v>
      </c>
      <c r="K140" s="81">
        <f t="shared" si="20"/>
        <v>0</v>
      </c>
      <c r="L140" s="82">
        <f t="shared" si="20"/>
        <v>0</v>
      </c>
      <c r="M140" s="306"/>
    </row>
    <row r="141" spans="1:13" ht="18.75" hidden="1" customHeight="1" thickBot="1" x14ac:dyDescent="0.3">
      <c r="A141" s="302"/>
      <c r="B141" s="260"/>
      <c r="C141" s="27" t="s">
        <v>24</v>
      </c>
      <c r="D141" s="83">
        <f>COUNTIF(D110:D134,"&lt;0")</f>
        <v>0</v>
      </c>
      <c r="E141" s="84">
        <f t="shared" ref="E141:L141" si="21">COUNTIF(E110:E134,"&lt;0")</f>
        <v>0</v>
      </c>
      <c r="F141" s="84">
        <f t="shared" si="21"/>
        <v>0</v>
      </c>
      <c r="G141" s="84">
        <f t="shared" si="21"/>
        <v>0</v>
      </c>
      <c r="H141" s="84">
        <f t="shared" si="21"/>
        <v>0</v>
      </c>
      <c r="I141" s="84">
        <f t="shared" si="21"/>
        <v>0</v>
      </c>
      <c r="J141" s="84">
        <f t="shared" si="21"/>
        <v>0</v>
      </c>
      <c r="K141" s="84">
        <f t="shared" si="21"/>
        <v>0</v>
      </c>
      <c r="L141" s="85">
        <f t="shared" si="21"/>
        <v>0</v>
      </c>
      <c r="M141" s="307"/>
    </row>
    <row r="142" spans="1:13" ht="18.75" hidden="1" customHeight="1" thickTop="1" x14ac:dyDescent="0.25">
      <c r="A142" s="302"/>
      <c r="B142" s="260"/>
      <c r="C142" s="28" t="s">
        <v>23</v>
      </c>
      <c r="D142" s="86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87">
        <f t="shared" si="22"/>
        <v>0</v>
      </c>
      <c r="F142" s="87">
        <f t="shared" si="22"/>
        <v>0</v>
      </c>
      <c r="G142" s="87">
        <f t="shared" si="22"/>
        <v>0</v>
      </c>
      <c r="H142" s="87">
        <f t="shared" si="22"/>
        <v>0</v>
      </c>
      <c r="I142" s="87">
        <f t="shared" si="22"/>
        <v>0</v>
      </c>
      <c r="J142" s="87">
        <f t="shared" si="22"/>
        <v>0</v>
      </c>
      <c r="K142" s="87">
        <f t="shared" si="22"/>
        <v>0</v>
      </c>
      <c r="L142" s="88">
        <f t="shared" si="22"/>
        <v>0</v>
      </c>
      <c r="M142" s="284"/>
    </row>
    <row r="143" spans="1:13" ht="18.75" hidden="1" customHeight="1" thickBot="1" x14ac:dyDescent="0.3">
      <c r="A143" s="302"/>
      <c r="B143" s="260"/>
      <c r="C143" s="34" t="s">
        <v>24</v>
      </c>
      <c r="D143" s="89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90">
        <f t="shared" si="23"/>
        <v>0</v>
      </c>
      <c r="F143" s="90">
        <f t="shared" si="23"/>
        <v>0</v>
      </c>
      <c r="G143" s="90">
        <f t="shared" si="23"/>
        <v>0</v>
      </c>
      <c r="H143" s="90">
        <f t="shared" si="23"/>
        <v>0</v>
      </c>
      <c r="I143" s="90">
        <f t="shared" si="23"/>
        <v>0</v>
      </c>
      <c r="J143" s="90">
        <f t="shared" si="23"/>
        <v>0</v>
      </c>
      <c r="K143" s="90">
        <f t="shared" si="23"/>
        <v>0</v>
      </c>
      <c r="L143" s="91">
        <f t="shared" si="23"/>
        <v>0</v>
      </c>
      <c r="M143" s="285"/>
    </row>
    <row r="144" spans="1:13" ht="27" customHeight="1" thickTop="1" thickBot="1" x14ac:dyDescent="0.4">
      <c r="A144" s="303"/>
      <c r="B144" s="298" t="s">
        <v>0</v>
      </c>
      <c r="C144" s="299"/>
      <c r="D144" s="128">
        <f>SUM(D135:D139)</f>
        <v>0</v>
      </c>
      <c r="E144" s="129">
        <f t="shared" ref="E144:L144" si="24">SUM(E135:E139)</f>
        <v>0</v>
      </c>
      <c r="F144" s="129">
        <f t="shared" si="24"/>
        <v>0</v>
      </c>
      <c r="G144" s="129">
        <f t="shared" si="24"/>
        <v>0</v>
      </c>
      <c r="H144" s="129">
        <f t="shared" si="24"/>
        <v>0</v>
      </c>
      <c r="I144" s="129">
        <f t="shared" si="24"/>
        <v>0</v>
      </c>
      <c r="J144" s="129">
        <f t="shared" si="24"/>
        <v>0</v>
      </c>
      <c r="K144" s="129">
        <f t="shared" si="24"/>
        <v>0</v>
      </c>
      <c r="L144" s="130">
        <f t="shared" si="24"/>
        <v>0</v>
      </c>
      <c r="M144" s="116">
        <f>SUM(D144:L144)</f>
        <v>0</v>
      </c>
    </row>
    <row r="145" spans="1:13" ht="9.75" customHeight="1" thickBot="1" x14ac:dyDescent="0.4">
      <c r="D145" s="99"/>
      <c r="E145" s="99"/>
      <c r="F145" s="99"/>
      <c r="G145" s="99"/>
      <c r="H145" s="99"/>
      <c r="I145" s="99"/>
      <c r="J145" s="99"/>
      <c r="K145" s="99"/>
      <c r="L145" s="99"/>
      <c r="M145" s="118"/>
    </row>
    <row r="146" spans="1:13" ht="18.75" customHeight="1" thickBot="1" x14ac:dyDescent="0.3">
      <c r="A146" s="300" t="s">
        <v>22</v>
      </c>
      <c r="B146" s="304" t="s">
        <v>1</v>
      </c>
      <c r="C146" s="54">
        <v>1</v>
      </c>
      <c r="D146" s="92"/>
      <c r="E146" s="93"/>
      <c r="F146" s="93"/>
      <c r="G146" s="93"/>
      <c r="H146" s="93"/>
      <c r="I146" s="93"/>
      <c r="J146" s="93"/>
      <c r="K146" s="93"/>
      <c r="L146" s="94"/>
      <c r="M146" s="271">
        <f>SUM(D146:L146)+SUM(D147:L147)+SUM(D148:L148)+SUM(D149:L149)+SUM(D150:L150)</f>
        <v>0</v>
      </c>
    </row>
    <row r="147" spans="1:13" ht="18.75" customHeight="1" thickBot="1" x14ac:dyDescent="0.3">
      <c r="A147" s="301"/>
      <c r="B147" s="293"/>
      <c r="C147" s="52">
        <v>2</v>
      </c>
      <c r="D147" s="59"/>
      <c r="E147" s="60"/>
      <c r="F147" s="60"/>
      <c r="G147" s="60"/>
      <c r="H147" s="60"/>
      <c r="I147" s="60"/>
      <c r="J147" s="60"/>
      <c r="K147" s="60"/>
      <c r="L147" s="95"/>
      <c r="M147" s="272"/>
    </row>
    <row r="148" spans="1:13" ht="18.75" customHeight="1" thickBot="1" x14ac:dyDescent="0.3">
      <c r="A148" s="301"/>
      <c r="B148" s="293"/>
      <c r="C148" s="52">
        <v>3</v>
      </c>
      <c r="D148" s="59"/>
      <c r="E148" s="60"/>
      <c r="F148" s="60"/>
      <c r="G148" s="60"/>
      <c r="H148" s="60"/>
      <c r="I148" s="60"/>
      <c r="J148" s="60"/>
      <c r="K148" s="60"/>
      <c r="L148" s="95"/>
      <c r="M148" s="272"/>
    </row>
    <row r="149" spans="1:13" ht="18.75" customHeight="1" thickBot="1" x14ac:dyDescent="0.3">
      <c r="A149" s="301"/>
      <c r="B149" s="293"/>
      <c r="C149" s="52">
        <v>4</v>
      </c>
      <c r="D149" s="59"/>
      <c r="E149" s="60"/>
      <c r="F149" s="60"/>
      <c r="G149" s="60"/>
      <c r="H149" s="60"/>
      <c r="I149" s="60"/>
      <c r="J149" s="60"/>
      <c r="K149" s="60"/>
      <c r="L149" s="95"/>
      <c r="M149" s="272"/>
    </row>
    <row r="150" spans="1:13" ht="18.75" customHeight="1" thickBot="1" x14ac:dyDescent="0.3">
      <c r="A150" s="301"/>
      <c r="B150" s="305"/>
      <c r="C150" s="55">
        <v>5</v>
      </c>
      <c r="D150" s="96"/>
      <c r="E150" s="97"/>
      <c r="F150" s="97"/>
      <c r="G150" s="97"/>
      <c r="H150" s="97"/>
      <c r="I150" s="97"/>
      <c r="J150" s="97"/>
      <c r="K150" s="97"/>
      <c r="L150" s="98"/>
      <c r="M150" s="272"/>
    </row>
    <row r="151" spans="1:13" ht="18.75" customHeight="1" thickBot="1" x14ac:dyDescent="0.3">
      <c r="A151" s="301"/>
      <c r="B151" s="295" t="s">
        <v>2</v>
      </c>
      <c r="C151" s="8">
        <v>1</v>
      </c>
      <c r="D151" s="65"/>
      <c r="E151" s="66"/>
      <c r="F151" s="66"/>
      <c r="G151" s="66"/>
      <c r="H151" s="66"/>
      <c r="I151" s="66"/>
      <c r="J151" s="66"/>
      <c r="K151" s="66"/>
      <c r="L151" s="67"/>
      <c r="M151" s="269">
        <f>SUM(D151:L151)+SUM(D152:L152)+SUM(D153:L153)+SUM(D154:L154)+SUM(D155:L155)</f>
        <v>0</v>
      </c>
    </row>
    <row r="152" spans="1:13" ht="18.75" customHeight="1" thickBot="1" x14ac:dyDescent="0.3">
      <c r="A152" s="301"/>
      <c r="B152" s="296"/>
      <c r="C152" s="5">
        <v>2</v>
      </c>
      <c r="D152" s="68"/>
      <c r="E152" s="69"/>
      <c r="F152" s="69"/>
      <c r="G152" s="69"/>
      <c r="H152" s="69"/>
      <c r="I152" s="69"/>
      <c r="J152" s="69"/>
      <c r="K152" s="69"/>
      <c r="L152" s="70"/>
      <c r="M152" s="270"/>
    </row>
    <row r="153" spans="1:13" ht="18.75" customHeight="1" thickBot="1" x14ac:dyDescent="0.3">
      <c r="A153" s="301"/>
      <c r="B153" s="296"/>
      <c r="C153" s="5">
        <v>3</v>
      </c>
      <c r="D153" s="68"/>
      <c r="E153" s="69"/>
      <c r="F153" s="69"/>
      <c r="G153" s="69"/>
      <c r="H153" s="69"/>
      <c r="I153" s="69"/>
      <c r="J153" s="69"/>
      <c r="K153" s="69"/>
      <c r="L153" s="70"/>
      <c r="M153" s="270"/>
    </row>
    <row r="154" spans="1:13" ht="18.75" customHeight="1" thickBot="1" x14ac:dyDescent="0.3">
      <c r="A154" s="301"/>
      <c r="B154" s="296"/>
      <c r="C154" s="5">
        <v>4</v>
      </c>
      <c r="D154" s="68"/>
      <c r="E154" s="69"/>
      <c r="F154" s="69"/>
      <c r="G154" s="69"/>
      <c r="H154" s="69"/>
      <c r="I154" s="69"/>
      <c r="J154" s="69"/>
      <c r="K154" s="69"/>
      <c r="L154" s="70"/>
      <c r="M154" s="270"/>
    </row>
    <row r="155" spans="1:13" ht="18.75" customHeight="1" thickBot="1" x14ac:dyDescent="0.3">
      <c r="A155" s="301"/>
      <c r="B155" s="297"/>
      <c r="C155" s="9">
        <v>5</v>
      </c>
      <c r="D155" s="71"/>
      <c r="E155" s="72"/>
      <c r="F155" s="72"/>
      <c r="G155" s="72"/>
      <c r="H155" s="72"/>
      <c r="I155" s="72"/>
      <c r="J155" s="72"/>
      <c r="K155" s="72"/>
      <c r="L155" s="73"/>
      <c r="M155" s="270"/>
    </row>
    <row r="156" spans="1:13" ht="18.75" customHeight="1" thickBot="1" x14ac:dyDescent="0.3">
      <c r="A156" s="301"/>
      <c r="B156" s="292" t="s">
        <v>3</v>
      </c>
      <c r="C156" s="51">
        <v>1</v>
      </c>
      <c r="D156" s="56"/>
      <c r="E156" s="57"/>
      <c r="F156" s="57"/>
      <c r="G156" s="57"/>
      <c r="H156" s="57"/>
      <c r="I156" s="57"/>
      <c r="J156" s="57"/>
      <c r="K156" s="57"/>
      <c r="L156" s="58"/>
      <c r="M156" s="271">
        <f>SUM(D156:L156)+SUM(D157:L157)+SUM(D158:L158)+SUM(D159:L159)+SUM(D160:L160)</f>
        <v>0</v>
      </c>
    </row>
    <row r="157" spans="1:13" ht="18.75" customHeight="1" thickBot="1" x14ac:dyDescent="0.3">
      <c r="A157" s="301"/>
      <c r="B157" s="293"/>
      <c r="C157" s="52">
        <v>2</v>
      </c>
      <c r="D157" s="59"/>
      <c r="E157" s="60"/>
      <c r="F157" s="60"/>
      <c r="G157" s="60"/>
      <c r="H157" s="60"/>
      <c r="I157" s="60"/>
      <c r="J157" s="60"/>
      <c r="K157" s="60"/>
      <c r="L157" s="61"/>
      <c r="M157" s="272"/>
    </row>
    <row r="158" spans="1:13" ht="18.75" customHeight="1" thickBot="1" x14ac:dyDescent="0.3">
      <c r="A158" s="301"/>
      <c r="B158" s="293"/>
      <c r="C158" s="52">
        <v>3</v>
      </c>
      <c r="D158" s="59"/>
      <c r="E158" s="60"/>
      <c r="F158" s="60"/>
      <c r="G158" s="60"/>
      <c r="H158" s="60"/>
      <c r="I158" s="60"/>
      <c r="J158" s="60"/>
      <c r="K158" s="60"/>
      <c r="L158" s="61"/>
      <c r="M158" s="272"/>
    </row>
    <row r="159" spans="1:13" ht="18.75" customHeight="1" thickBot="1" x14ac:dyDescent="0.3">
      <c r="A159" s="301"/>
      <c r="B159" s="293"/>
      <c r="C159" s="52">
        <v>4</v>
      </c>
      <c r="D159" s="59"/>
      <c r="E159" s="60"/>
      <c r="F159" s="60"/>
      <c r="G159" s="60"/>
      <c r="H159" s="60"/>
      <c r="I159" s="60"/>
      <c r="J159" s="60"/>
      <c r="K159" s="60"/>
      <c r="L159" s="61"/>
      <c r="M159" s="272"/>
    </row>
    <row r="160" spans="1:13" ht="18.75" customHeight="1" thickBot="1" x14ac:dyDescent="0.3">
      <c r="A160" s="301"/>
      <c r="B160" s="294"/>
      <c r="C160" s="53">
        <v>5</v>
      </c>
      <c r="D160" s="62"/>
      <c r="E160" s="63"/>
      <c r="F160" s="63"/>
      <c r="G160" s="63"/>
      <c r="H160" s="63"/>
      <c r="I160" s="63"/>
      <c r="J160" s="63"/>
      <c r="K160" s="63"/>
      <c r="L160" s="64"/>
      <c r="M160" s="272"/>
    </row>
    <row r="161" spans="1:17" ht="18.75" customHeight="1" thickBot="1" x14ac:dyDescent="0.3">
      <c r="A161" s="301"/>
      <c r="B161" s="295" t="s">
        <v>4</v>
      </c>
      <c r="C161" s="12">
        <v>1</v>
      </c>
      <c r="D161" s="65"/>
      <c r="E161" s="66"/>
      <c r="F161" s="66"/>
      <c r="G161" s="66"/>
      <c r="H161" s="66"/>
      <c r="I161" s="66"/>
      <c r="J161" s="66"/>
      <c r="K161" s="66"/>
      <c r="L161" s="67"/>
      <c r="M161" s="269">
        <f>SUM(D161:L161)+SUM(D162:L162)+SUM(D163:L163)+SUM(D164:L164)+SUM(D165:L165)</f>
        <v>0</v>
      </c>
    </row>
    <row r="162" spans="1:17" ht="18.75" customHeight="1" thickBot="1" x14ac:dyDescent="0.3">
      <c r="A162" s="301"/>
      <c r="B162" s="296"/>
      <c r="C162" s="4">
        <v>2</v>
      </c>
      <c r="D162" s="68"/>
      <c r="E162" s="69"/>
      <c r="F162" s="69"/>
      <c r="G162" s="69"/>
      <c r="H162" s="69"/>
      <c r="I162" s="69"/>
      <c r="J162" s="69"/>
      <c r="K162" s="69"/>
      <c r="L162" s="70"/>
      <c r="M162" s="270"/>
    </row>
    <row r="163" spans="1:17" ht="18.75" customHeight="1" thickBot="1" x14ac:dyDescent="0.3">
      <c r="A163" s="301"/>
      <c r="B163" s="296"/>
      <c r="C163" s="4">
        <v>3</v>
      </c>
      <c r="D163" s="68"/>
      <c r="E163" s="69"/>
      <c r="F163" s="69"/>
      <c r="G163" s="69"/>
      <c r="H163" s="69"/>
      <c r="I163" s="69"/>
      <c r="J163" s="69"/>
      <c r="K163" s="69"/>
      <c r="L163" s="70"/>
      <c r="M163" s="270"/>
    </row>
    <row r="164" spans="1:17" ht="18.75" customHeight="1" thickBot="1" x14ac:dyDescent="0.3">
      <c r="A164" s="301"/>
      <c r="B164" s="296"/>
      <c r="C164" s="4">
        <v>4</v>
      </c>
      <c r="D164" s="68"/>
      <c r="E164" s="69"/>
      <c r="F164" s="69"/>
      <c r="G164" s="69"/>
      <c r="H164" s="69"/>
      <c r="I164" s="69"/>
      <c r="J164" s="69"/>
      <c r="K164" s="69"/>
      <c r="L164" s="70"/>
      <c r="M164" s="270"/>
    </row>
    <row r="165" spans="1:17" ht="18.75" customHeight="1" thickBot="1" x14ac:dyDescent="0.3">
      <c r="A165" s="301"/>
      <c r="B165" s="297"/>
      <c r="C165" s="13">
        <v>5</v>
      </c>
      <c r="D165" s="71"/>
      <c r="E165" s="72"/>
      <c r="F165" s="72"/>
      <c r="G165" s="72"/>
      <c r="H165" s="72"/>
      <c r="I165" s="72"/>
      <c r="J165" s="72"/>
      <c r="K165" s="72"/>
      <c r="L165" s="73"/>
      <c r="M165" s="270"/>
    </row>
    <row r="166" spans="1:17" ht="18.75" customHeight="1" thickBot="1" x14ac:dyDescent="0.3">
      <c r="A166" s="301"/>
      <c r="B166" s="292" t="s">
        <v>5</v>
      </c>
      <c r="C166" s="51">
        <v>1</v>
      </c>
      <c r="D166" s="56"/>
      <c r="E166" s="57"/>
      <c r="F166" s="57"/>
      <c r="G166" s="57"/>
      <c r="H166" s="57"/>
      <c r="I166" s="57"/>
      <c r="J166" s="57"/>
      <c r="K166" s="57"/>
      <c r="L166" s="58"/>
      <c r="M166" s="271">
        <f>SUM(D166:L166)+SUM(D167:L167)+SUM(D168:L168)+SUM(D169:L169)+SUM(D170:L170)</f>
        <v>0</v>
      </c>
    </row>
    <row r="167" spans="1:17" ht="18.75" customHeight="1" thickBot="1" x14ac:dyDescent="0.3">
      <c r="A167" s="301"/>
      <c r="B167" s="293"/>
      <c r="C167" s="52">
        <v>2</v>
      </c>
      <c r="D167" s="59"/>
      <c r="E167" s="60"/>
      <c r="F167" s="60"/>
      <c r="G167" s="60"/>
      <c r="H167" s="60"/>
      <c r="I167" s="60"/>
      <c r="J167" s="60"/>
      <c r="K167" s="60"/>
      <c r="L167" s="61"/>
      <c r="M167" s="272"/>
    </row>
    <row r="168" spans="1:17" ht="18.75" customHeight="1" thickBot="1" x14ac:dyDescent="0.3">
      <c r="A168" s="301"/>
      <c r="B168" s="293"/>
      <c r="C168" s="52">
        <v>3</v>
      </c>
      <c r="D168" s="59"/>
      <c r="E168" s="60"/>
      <c r="F168" s="60"/>
      <c r="G168" s="60"/>
      <c r="H168" s="60"/>
      <c r="I168" s="60"/>
      <c r="J168" s="60"/>
      <c r="K168" s="60"/>
      <c r="L168" s="61"/>
      <c r="M168" s="272"/>
    </row>
    <row r="169" spans="1:17" ht="18.75" customHeight="1" thickBot="1" x14ac:dyDescent="0.3">
      <c r="A169" s="301"/>
      <c r="B169" s="293"/>
      <c r="C169" s="52">
        <v>4</v>
      </c>
      <c r="D169" s="59"/>
      <c r="E169" s="60"/>
      <c r="F169" s="60"/>
      <c r="G169" s="60"/>
      <c r="H169" s="60"/>
      <c r="I169" s="60"/>
      <c r="J169" s="60"/>
      <c r="K169" s="60"/>
      <c r="L169" s="61"/>
      <c r="M169" s="272"/>
    </row>
    <row r="170" spans="1:17" ht="18.75" customHeight="1" thickBot="1" x14ac:dyDescent="0.3">
      <c r="A170" s="301"/>
      <c r="B170" s="294"/>
      <c r="C170" s="53">
        <v>5</v>
      </c>
      <c r="D170" s="62"/>
      <c r="E170" s="63"/>
      <c r="F170" s="63"/>
      <c r="G170" s="63"/>
      <c r="H170" s="63"/>
      <c r="I170" s="63"/>
      <c r="J170" s="63"/>
      <c r="K170" s="63"/>
      <c r="L170" s="64"/>
      <c r="M170" s="273"/>
    </row>
    <row r="171" spans="1:17" ht="18.75" customHeight="1" thickTop="1" x14ac:dyDescent="0.25">
      <c r="A171" s="302"/>
      <c r="B171" s="259" t="s">
        <v>18</v>
      </c>
      <c r="C171" s="14">
        <v>1</v>
      </c>
      <c r="D171" s="74">
        <f t="shared" ref="D171:L175" si="25">SUM(D146,D151,D156,D161,D166)</f>
        <v>0</v>
      </c>
      <c r="E171" s="75">
        <f t="shared" si="25"/>
        <v>0</v>
      </c>
      <c r="F171" s="75">
        <f t="shared" si="25"/>
        <v>0</v>
      </c>
      <c r="G171" s="75">
        <f t="shared" si="25"/>
        <v>0</v>
      </c>
      <c r="H171" s="75">
        <f t="shared" si="25"/>
        <v>0</v>
      </c>
      <c r="I171" s="75">
        <f t="shared" si="25"/>
        <v>0</v>
      </c>
      <c r="J171" s="75">
        <f t="shared" si="25"/>
        <v>0</v>
      </c>
      <c r="K171" s="75">
        <f t="shared" si="25"/>
        <v>0</v>
      </c>
      <c r="L171" s="76">
        <f t="shared" si="25"/>
        <v>0</v>
      </c>
      <c r="M171" s="261"/>
      <c r="P171" s="134" t="s">
        <v>53</v>
      </c>
      <c r="Q171" s="135">
        <f>M36</f>
        <v>0</v>
      </c>
    </row>
    <row r="172" spans="1:17" ht="18.75" customHeight="1" x14ac:dyDescent="0.25">
      <c r="A172" s="302"/>
      <c r="B172" s="260"/>
      <c r="C172" s="4">
        <v>2</v>
      </c>
      <c r="D172" s="68">
        <f>SUM(D147,D152,D157,D162,D167)</f>
        <v>0</v>
      </c>
      <c r="E172" s="69">
        <f t="shared" si="25"/>
        <v>0</v>
      </c>
      <c r="F172" s="69">
        <f t="shared" si="25"/>
        <v>0</v>
      </c>
      <c r="G172" s="69">
        <f t="shared" si="25"/>
        <v>0</v>
      </c>
      <c r="H172" s="69">
        <f t="shared" si="25"/>
        <v>0</v>
      </c>
      <c r="I172" s="69">
        <f t="shared" si="25"/>
        <v>0</v>
      </c>
      <c r="J172" s="69">
        <f t="shared" si="25"/>
        <v>0</v>
      </c>
      <c r="K172" s="69">
        <f t="shared" si="25"/>
        <v>0</v>
      </c>
      <c r="L172" s="70">
        <f t="shared" si="25"/>
        <v>0</v>
      </c>
      <c r="M172" s="262"/>
      <c r="P172" s="136" t="s">
        <v>54</v>
      </c>
      <c r="Q172" s="137">
        <f>M72</f>
        <v>0</v>
      </c>
    </row>
    <row r="173" spans="1:17" ht="18.75" customHeight="1" x14ac:dyDescent="0.25">
      <c r="A173" s="302"/>
      <c r="B173" s="260"/>
      <c r="C173" s="4">
        <v>3</v>
      </c>
      <c r="D173" s="68">
        <f>SUM(D148,D153,D158,D163,D168)</f>
        <v>0</v>
      </c>
      <c r="E173" s="69">
        <f t="shared" si="25"/>
        <v>0</v>
      </c>
      <c r="F173" s="69">
        <f t="shared" si="25"/>
        <v>0</v>
      </c>
      <c r="G173" s="69">
        <f t="shared" si="25"/>
        <v>0</v>
      </c>
      <c r="H173" s="69">
        <f t="shared" si="25"/>
        <v>0</v>
      </c>
      <c r="I173" s="69">
        <f t="shared" si="25"/>
        <v>0</v>
      </c>
      <c r="J173" s="69">
        <f t="shared" si="25"/>
        <v>0</v>
      </c>
      <c r="K173" s="69">
        <f t="shared" si="25"/>
        <v>0</v>
      </c>
      <c r="L173" s="70">
        <f t="shared" si="25"/>
        <v>0</v>
      </c>
      <c r="M173" s="262"/>
      <c r="P173" s="136" t="s">
        <v>55</v>
      </c>
      <c r="Q173" s="137">
        <f>M108</f>
        <v>0</v>
      </c>
    </row>
    <row r="174" spans="1:17" ht="18.75" customHeight="1" x14ac:dyDescent="0.25">
      <c r="A174" s="302"/>
      <c r="B174" s="260"/>
      <c r="C174" s="4">
        <v>4</v>
      </c>
      <c r="D174" s="68">
        <f>SUM(D149,D154,D159,D164,D169)</f>
        <v>0</v>
      </c>
      <c r="E174" s="69">
        <f t="shared" si="25"/>
        <v>0</v>
      </c>
      <c r="F174" s="69">
        <f t="shared" si="25"/>
        <v>0</v>
      </c>
      <c r="G174" s="69">
        <f t="shared" si="25"/>
        <v>0</v>
      </c>
      <c r="H174" s="69">
        <f t="shared" si="25"/>
        <v>0</v>
      </c>
      <c r="I174" s="69">
        <f t="shared" si="25"/>
        <v>0</v>
      </c>
      <c r="J174" s="69">
        <f t="shared" si="25"/>
        <v>0</v>
      </c>
      <c r="K174" s="69">
        <f t="shared" si="25"/>
        <v>0</v>
      </c>
      <c r="L174" s="70">
        <f t="shared" si="25"/>
        <v>0</v>
      </c>
      <c r="M174" s="262"/>
      <c r="P174" s="136" t="s">
        <v>56</v>
      </c>
      <c r="Q174" s="137">
        <f>M144</f>
        <v>0</v>
      </c>
    </row>
    <row r="175" spans="1:17" ht="18.75" customHeight="1" thickBot="1" x14ac:dyDescent="0.3">
      <c r="A175" s="302"/>
      <c r="B175" s="260"/>
      <c r="C175" s="15">
        <v>5</v>
      </c>
      <c r="D175" s="77">
        <f>SUM(D150,D155,D160,D165,D170)</f>
        <v>0</v>
      </c>
      <c r="E175" s="78">
        <f t="shared" si="25"/>
        <v>0</v>
      </c>
      <c r="F175" s="78">
        <f t="shared" si="25"/>
        <v>0</v>
      </c>
      <c r="G175" s="78">
        <f t="shared" si="25"/>
        <v>0</v>
      </c>
      <c r="H175" s="78">
        <f t="shared" si="25"/>
        <v>0</v>
      </c>
      <c r="I175" s="78">
        <f t="shared" si="25"/>
        <v>0</v>
      </c>
      <c r="J175" s="78">
        <f t="shared" si="25"/>
        <v>0</v>
      </c>
      <c r="K175" s="78">
        <f t="shared" si="25"/>
        <v>0</v>
      </c>
      <c r="L175" s="79">
        <f t="shared" si="25"/>
        <v>0</v>
      </c>
      <c r="M175" s="262"/>
      <c r="P175" s="138" t="s">
        <v>57</v>
      </c>
      <c r="Q175" s="139">
        <f>M180</f>
        <v>0</v>
      </c>
    </row>
    <row r="176" spans="1:17" ht="18.75" hidden="1" customHeight="1" thickTop="1" x14ac:dyDescent="0.25">
      <c r="A176" s="302"/>
      <c r="B176" s="260"/>
      <c r="C176" s="26" t="s">
        <v>23</v>
      </c>
      <c r="D176" s="80">
        <f>COUNTIF(D146:D170,"&gt;0")</f>
        <v>0</v>
      </c>
      <c r="E176" s="81">
        <f t="shared" ref="E176:L176" si="26">COUNTIF(E146:E170,"&gt;0")</f>
        <v>0</v>
      </c>
      <c r="F176" s="81">
        <f t="shared" si="26"/>
        <v>0</v>
      </c>
      <c r="G176" s="81">
        <f t="shared" si="26"/>
        <v>0</v>
      </c>
      <c r="H176" s="81">
        <f t="shared" si="26"/>
        <v>0</v>
      </c>
      <c r="I176" s="81">
        <f t="shared" si="26"/>
        <v>0</v>
      </c>
      <c r="J176" s="81">
        <f t="shared" si="26"/>
        <v>0</v>
      </c>
      <c r="K176" s="81">
        <f t="shared" si="26"/>
        <v>0</v>
      </c>
      <c r="L176" s="82">
        <f t="shared" si="26"/>
        <v>0</v>
      </c>
      <c r="M176" s="306"/>
    </row>
    <row r="177" spans="1:17" ht="18.75" hidden="1" customHeight="1" thickBot="1" x14ac:dyDescent="0.3">
      <c r="A177" s="302"/>
      <c r="B177" s="260"/>
      <c r="C177" s="27" t="s">
        <v>24</v>
      </c>
      <c r="D177" s="83">
        <f>COUNTIF(D146:D170,"&lt;0")</f>
        <v>0</v>
      </c>
      <c r="E177" s="84">
        <f t="shared" ref="E177:L177" si="27">COUNTIF(E146:E170,"&lt;0")</f>
        <v>0</v>
      </c>
      <c r="F177" s="84">
        <f t="shared" si="27"/>
        <v>0</v>
      </c>
      <c r="G177" s="84">
        <f t="shared" si="27"/>
        <v>0</v>
      </c>
      <c r="H177" s="84">
        <f t="shared" si="27"/>
        <v>0</v>
      </c>
      <c r="I177" s="84">
        <f t="shared" si="27"/>
        <v>0</v>
      </c>
      <c r="J177" s="84">
        <f t="shared" si="27"/>
        <v>0</v>
      </c>
      <c r="K177" s="84">
        <f t="shared" si="27"/>
        <v>0</v>
      </c>
      <c r="L177" s="85">
        <f t="shared" si="27"/>
        <v>0</v>
      </c>
      <c r="M177" s="307"/>
    </row>
    <row r="178" spans="1:17" ht="18.75" hidden="1" customHeight="1" thickTop="1" x14ac:dyDescent="0.25">
      <c r="A178" s="302"/>
      <c r="B178" s="260"/>
      <c r="C178" s="28" t="s">
        <v>23</v>
      </c>
      <c r="D178" s="86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87">
        <f t="shared" si="28"/>
        <v>0</v>
      </c>
      <c r="F178" s="87">
        <f t="shared" si="28"/>
        <v>0</v>
      </c>
      <c r="G178" s="87">
        <f t="shared" si="28"/>
        <v>0</v>
      </c>
      <c r="H178" s="87">
        <f t="shared" si="28"/>
        <v>0</v>
      </c>
      <c r="I178" s="87">
        <f t="shared" si="28"/>
        <v>0</v>
      </c>
      <c r="J178" s="87">
        <f t="shared" si="28"/>
        <v>0</v>
      </c>
      <c r="K178" s="87">
        <f t="shared" si="28"/>
        <v>0</v>
      </c>
      <c r="L178" s="88">
        <f t="shared" si="28"/>
        <v>0</v>
      </c>
      <c r="M178" s="284"/>
    </row>
    <row r="179" spans="1:17" ht="18.75" hidden="1" customHeight="1" thickBot="1" x14ac:dyDescent="0.3">
      <c r="A179" s="302"/>
      <c r="B179" s="260"/>
      <c r="C179" s="34" t="s">
        <v>24</v>
      </c>
      <c r="D179" s="89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90">
        <f t="shared" si="29"/>
        <v>0</v>
      </c>
      <c r="F179" s="90">
        <f t="shared" si="29"/>
        <v>0</v>
      </c>
      <c r="G179" s="90">
        <f t="shared" si="29"/>
        <v>0</v>
      </c>
      <c r="H179" s="90">
        <f t="shared" si="29"/>
        <v>0</v>
      </c>
      <c r="I179" s="90">
        <f t="shared" si="29"/>
        <v>0</v>
      </c>
      <c r="J179" s="90">
        <f t="shared" si="29"/>
        <v>0</v>
      </c>
      <c r="K179" s="90">
        <f t="shared" si="29"/>
        <v>0</v>
      </c>
      <c r="L179" s="91">
        <f t="shared" si="29"/>
        <v>0</v>
      </c>
      <c r="M179" s="285"/>
    </row>
    <row r="180" spans="1:17" ht="27" customHeight="1" thickTop="1" thickBot="1" x14ac:dyDescent="0.4">
      <c r="A180" s="303"/>
      <c r="B180" s="298" t="s">
        <v>0</v>
      </c>
      <c r="C180" s="299"/>
      <c r="D180" s="128">
        <f>SUM(D171:D175)</f>
        <v>0</v>
      </c>
      <c r="E180" s="129">
        <f t="shared" ref="E180:L180" si="30">SUM(E171:E175)</f>
        <v>0</v>
      </c>
      <c r="F180" s="129">
        <f t="shared" si="30"/>
        <v>0</v>
      </c>
      <c r="G180" s="129">
        <f t="shared" si="30"/>
        <v>0</v>
      </c>
      <c r="H180" s="129">
        <f t="shared" si="30"/>
        <v>0</v>
      </c>
      <c r="I180" s="129">
        <f t="shared" si="30"/>
        <v>0</v>
      </c>
      <c r="J180" s="129">
        <f t="shared" si="30"/>
        <v>0</v>
      </c>
      <c r="K180" s="129">
        <f t="shared" si="30"/>
        <v>0</v>
      </c>
      <c r="L180" s="130">
        <f t="shared" si="30"/>
        <v>0</v>
      </c>
      <c r="M180" s="116">
        <f>SUM(D180:L180)</f>
        <v>0</v>
      </c>
    </row>
    <row r="181" spans="1:17" ht="27.75" customHeight="1" thickBot="1" x14ac:dyDescent="0.4">
      <c r="D181" s="99"/>
      <c r="E181" s="99"/>
      <c r="F181" s="99"/>
      <c r="G181" s="99"/>
      <c r="H181" s="99"/>
      <c r="I181" s="99"/>
      <c r="J181" s="99"/>
      <c r="K181" s="99"/>
      <c r="L181" s="99"/>
      <c r="M181" s="118"/>
    </row>
    <row r="182" spans="1:17" ht="30" customHeight="1" thickTop="1" thickBot="1" x14ac:dyDescent="0.35">
      <c r="A182" s="279" t="s">
        <v>0</v>
      </c>
      <c r="B182" s="280"/>
      <c r="C182" s="280"/>
      <c r="D182" s="131">
        <f>D36+D72+D108+D144+D180</f>
        <v>0</v>
      </c>
      <c r="E182" s="132">
        <f t="shared" ref="E182:L182" si="31">E36+E72+E108+E144+E180</f>
        <v>0</v>
      </c>
      <c r="F182" s="132">
        <f t="shared" si="31"/>
        <v>0</v>
      </c>
      <c r="G182" s="132">
        <f t="shared" si="31"/>
        <v>0</v>
      </c>
      <c r="H182" s="132">
        <f t="shared" si="31"/>
        <v>0</v>
      </c>
      <c r="I182" s="132">
        <f t="shared" si="31"/>
        <v>0</v>
      </c>
      <c r="J182" s="132">
        <f t="shared" si="31"/>
        <v>0</v>
      </c>
      <c r="K182" s="132">
        <f t="shared" si="31"/>
        <v>0</v>
      </c>
      <c r="L182" s="133">
        <f t="shared" si="31"/>
        <v>0</v>
      </c>
      <c r="M182" s="119">
        <f>SUM(D182:L182)</f>
        <v>0</v>
      </c>
    </row>
    <row r="183" spans="1:17" ht="35.25" customHeight="1" thickTop="1" thickBot="1" x14ac:dyDescent="0.4">
      <c r="M183" s="117"/>
    </row>
    <row r="184" spans="1:17" ht="22.5" customHeight="1" thickTop="1" x14ac:dyDescent="0.25">
      <c r="A184" s="286" t="s">
        <v>23</v>
      </c>
      <c r="B184" s="275" t="s">
        <v>27</v>
      </c>
      <c r="C184" s="276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125">
        <f>SUM(D184:L184)</f>
        <v>0</v>
      </c>
      <c r="P184" s="31" t="s">
        <v>1</v>
      </c>
      <c r="Q184" s="107">
        <f>$M$2+$M$38+$M$74+$M$110+$M$146</f>
        <v>0</v>
      </c>
    </row>
    <row r="185" spans="1:17" ht="22.5" customHeight="1" x14ac:dyDescent="0.25">
      <c r="A185" s="287"/>
      <c r="B185" s="265" t="s">
        <v>0</v>
      </c>
      <c r="C185" s="266"/>
      <c r="D185" s="69">
        <f t="shared" ref="D185:L185" si="33">D34+D70+D106+D142+D178</f>
        <v>0</v>
      </c>
      <c r="E185" s="69">
        <f t="shared" si="33"/>
        <v>0</v>
      </c>
      <c r="F185" s="69">
        <f t="shared" si="33"/>
        <v>0</v>
      </c>
      <c r="G185" s="69">
        <f t="shared" si="33"/>
        <v>0</v>
      </c>
      <c r="H185" s="69">
        <f t="shared" si="33"/>
        <v>0</v>
      </c>
      <c r="I185" s="69">
        <f t="shared" si="33"/>
        <v>0</v>
      </c>
      <c r="J185" s="69">
        <f t="shared" si="33"/>
        <v>0</v>
      </c>
      <c r="K185" s="69">
        <f t="shared" si="33"/>
        <v>0</v>
      </c>
      <c r="L185" s="100">
        <f t="shared" si="33"/>
        <v>0</v>
      </c>
      <c r="M185" s="121">
        <f>SUM(D185:L185)</f>
        <v>0</v>
      </c>
      <c r="P185" s="32" t="s">
        <v>2</v>
      </c>
      <c r="Q185" s="108">
        <f>$M$7+$M$43+$M$79+$M$115+$M$151</f>
        <v>0</v>
      </c>
    </row>
    <row r="186" spans="1:17" ht="22.5" customHeight="1" thickBot="1" x14ac:dyDescent="0.3">
      <c r="A186" s="288"/>
      <c r="B186" s="277" t="s">
        <v>48</v>
      </c>
      <c r="C186" s="278"/>
      <c r="D186" s="101" t="e">
        <f>D185/D184</f>
        <v>#DIV/0!</v>
      </c>
      <c r="E186" s="102" t="e">
        <f t="shared" ref="E186:L186" si="34">E185/E184</f>
        <v>#DIV/0!</v>
      </c>
      <c r="F186" s="102" t="e">
        <f t="shared" si="34"/>
        <v>#DIV/0!</v>
      </c>
      <c r="G186" s="102" t="e">
        <f t="shared" si="34"/>
        <v>#DIV/0!</v>
      </c>
      <c r="H186" s="102" t="e">
        <f t="shared" si="34"/>
        <v>#DIV/0!</v>
      </c>
      <c r="I186" s="102" t="e">
        <f t="shared" si="34"/>
        <v>#DIV/0!</v>
      </c>
      <c r="J186" s="102" t="e">
        <f t="shared" si="34"/>
        <v>#DIV/0!</v>
      </c>
      <c r="K186" s="102" t="e">
        <f t="shared" si="34"/>
        <v>#DIV/0!</v>
      </c>
      <c r="L186" s="103" t="e">
        <f t="shared" si="34"/>
        <v>#DIV/0!</v>
      </c>
      <c r="M186" s="122" t="e">
        <f>M185/M184</f>
        <v>#DIV/0!</v>
      </c>
      <c r="P186" s="32" t="s">
        <v>3</v>
      </c>
      <c r="Q186" s="108">
        <f>$M$12+$M$48+$M$84+$M$120+$M$156</f>
        <v>0</v>
      </c>
    </row>
    <row r="187" spans="1:17" ht="22.5" customHeight="1" thickTop="1" x14ac:dyDescent="0.25">
      <c r="A187" s="289" t="s">
        <v>24</v>
      </c>
      <c r="B187" s="263" t="s">
        <v>26</v>
      </c>
      <c r="C187" s="264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126">
        <f>SUM(D187:L187)</f>
        <v>0</v>
      </c>
      <c r="P187" s="32" t="s">
        <v>4</v>
      </c>
      <c r="Q187" s="108">
        <f>$M$17+$M$53+$M$89+$M$125+$M$161</f>
        <v>0</v>
      </c>
    </row>
    <row r="188" spans="1:17" ht="22.5" customHeight="1" thickBot="1" x14ac:dyDescent="0.3">
      <c r="A188" s="290"/>
      <c r="B188" s="265" t="s">
        <v>0</v>
      </c>
      <c r="C188" s="266"/>
      <c r="D188" s="104">
        <f>D35+D71+D107+D143+D179</f>
        <v>0</v>
      </c>
      <c r="E188" s="69">
        <f t="shared" ref="E188:L188" si="36">E35+E71+E107+E143+E179</f>
        <v>0</v>
      </c>
      <c r="F188" s="69">
        <f t="shared" si="36"/>
        <v>0</v>
      </c>
      <c r="G188" s="69">
        <f t="shared" si="36"/>
        <v>0</v>
      </c>
      <c r="H188" s="69">
        <f t="shared" si="36"/>
        <v>0</v>
      </c>
      <c r="I188" s="69">
        <f t="shared" si="36"/>
        <v>0</v>
      </c>
      <c r="J188" s="69">
        <f t="shared" si="36"/>
        <v>0</v>
      </c>
      <c r="K188" s="69">
        <f t="shared" si="36"/>
        <v>0</v>
      </c>
      <c r="L188" s="100">
        <f t="shared" si="36"/>
        <v>0</v>
      </c>
      <c r="M188" s="121">
        <f>SUM(D188:L188)</f>
        <v>0</v>
      </c>
      <c r="P188" s="33" t="s">
        <v>5</v>
      </c>
      <c r="Q188" s="109">
        <f>$M$22+$M$58+$M$94+$M$130+$M$166</f>
        <v>0</v>
      </c>
    </row>
    <row r="189" spans="1:17" ht="22.5" customHeight="1" thickBot="1" x14ac:dyDescent="0.3">
      <c r="A189" s="291"/>
      <c r="B189" s="267" t="s">
        <v>48</v>
      </c>
      <c r="C189" s="268"/>
      <c r="D189" s="105" t="e">
        <f>D188/D187</f>
        <v>#DIV/0!</v>
      </c>
      <c r="E189" s="78" t="e">
        <f t="shared" ref="E189:L189" si="37">E188/E187</f>
        <v>#DIV/0!</v>
      </c>
      <c r="F189" s="78" t="e">
        <f t="shared" si="37"/>
        <v>#DIV/0!</v>
      </c>
      <c r="G189" s="78" t="e">
        <f t="shared" si="37"/>
        <v>#DIV/0!</v>
      </c>
      <c r="H189" s="78" t="e">
        <f t="shared" si="37"/>
        <v>#DIV/0!</v>
      </c>
      <c r="I189" s="78" t="e">
        <f t="shared" si="37"/>
        <v>#DIV/0!</v>
      </c>
      <c r="J189" s="78" t="e">
        <f t="shared" si="37"/>
        <v>#DIV/0!</v>
      </c>
      <c r="K189" s="78" t="e">
        <f t="shared" si="37"/>
        <v>#DIV/0!</v>
      </c>
      <c r="L189" s="106" t="e">
        <f t="shared" si="37"/>
        <v>#DIV/0!</v>
      </c>
      <c r="M189" s="124" t="e">
        <f>M188/M187</f>
        <v>#DIV/0!</v>
      </c>
    </row>
    <row r="190" spans="1:17" ht="36" customHeight="1" thickTop="1" thickBot="1" x14ac:dyDescent="0.3">
      <c r="A190" s="281" t="s">
        <v>28</v>
      </c>
      <c r="B190" s="282"/>
      <c r="C190" s="283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127" t="e">
        <f t="shared" si="38"/>
        <v>#DIV/0!</v>
      </c>
    </row>
    <row r="191" spans="1:17" ht="18.75" customHeight="1" thickTop="1" x14ac:dyDescent="0.25">
      <c r="B191" s="17"/>
    </row>
    <row r="192" spans="1:17" ht="30" customHeight="1" thickBot="1" x14ac:dyDescent="0.4">
      <c r="B192" s="17"/>
      <c r="I192" s="274" t="s">
        <v>6</v>
      </c>
      <c r="J192" s="274"/>
      <c r="K192" s="257" t="e">
        <f>M186/M189</f>
        <v>#DIV/0!</v>
      </c>
      <c r="L192" s="258"/>
      <c r="M192" s="18" t="s">
        <v>25</v>
      </c>
    </row>
    <row r="193" spans="2:12" ht="18.75" customHeight="1" thickTop="1" x14ac:dyDescent="0.25">
      <c r="B193" s="17"/>
    </row>
    <row r="194" spans="2:12" ht="18.75" customHeight="1" thickBot="1" x14ac:dyDescent="0.3">
      <c r="B194" s="17"/>
    </row>
    <row r="195" spans="2:12" ht="56.25" customHeight="1" thickTop="1" thickBot="1" x14ac:dyDescent="0.3">
      <c r="B195" s="17"/>
      <c r="D195" s="254" t="str">
        <f>IF(M182&gt;1000,"Awesome, Congratulation !","Boot to Asses !!!")</f>
        <v>Boot to Asses !!!</v>
      </c>
      <c r="E195" s="255"/>
      <c r="F195" s="255"/>
      <c r="G195" s="255"/>
      <c r="H195" s="255"/>
      <c r="I195" s="255"/>
      <c r="J195" s="255"/>
      <c r="K195" s="255"/>
      <c r="L195" s="256"/>
    </row>
    <row r="196" spans="2:12" ht="18.75" customHeight="1" thickTop="1" x14ac:dyDescent="0.25">
      <c r="B196" s="17"/>
    </row>
    <row r="197" spans="2:12" ht="18.75" customHeight="1" x14ac:dyDescent="0.25">
      <c r="B197" s="17"/>
    </row>
    <row r="198" spans="2:12" ht="18.75" customHeight="1" x14ac:dyDescent="0.25">
      <c r="B198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5:L195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98"/>
  <sheetViews>
    <sheetView workbookViewId="0">
      <pane ySplit="1" topLeftCell="A2" activePane="bottomLeft" state="frozen"/>
      <selection pane="bottomLeft" activeCell="P226" sqref="P226"/>
    </sheetView>
  </sheetViews>
  <sheetFormatPr defaultRowHeight="18.75" customHeight="1" x14ac:dyDescent="0.35"/>
  <cols>
    <col min="1" max="1" width="7.75" style="1" customWidth="1"/>
    <col min="2" max="2" width="8.75" style="2" customWidth="1"/>
    <col min="3" max="3" width="5.25" style="1" customWidth="1"/>
    <col min="4" max="13" width="11.75" style="1" customWidth="1"/>
    <col min="14" max="15" width="9" style="1"/>
    <col min="16" max="16" width="9" style="1" customWidth="1"/>
    <col min="17" max="17" width="13.25" style="1" customWidth="1"/>
    <col min="18" max="16384" width="9" style="1"/>
  </cols>
  <sheetData>
    <row r="1" spans="1:13" ht="22.5" customHeight="1" thickBot="1" x14ac:dyDescent="0.3">
      <c r="A1" s="3" t="s">
        <v>16</v>
      </c>
      <c r="B1" s="6" t="s">
        <v>17</v>
      </c>
      <c r="C1" s="7" t="s">
        <v>14</v>
      </c>
      <c r="D1" s="10" t="s">
        <v>50</v>
      </c>
      <c r="E1" s="11" t="s">
        <v>7</v>
      </c>
      <c r="F1" s="11" t="s">
        <v>77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 x14ac:dyDescent="0.3">
      <c r="A2" s="301" t="s">
        <v>15</v>
      </c>
      <c r="B2" s="292" t="s">
        <v>1</v>
      </c>
      <c r="C2" s="51">
        <v>1</v>
      </c>
      <c r="D2" s="56"/>
      <c r="E2" s="57"/>
      <c r="F2" s="57"/>
      <c r="G2" s="57"/>
      <c r="H2" s="57"/>
      <c r="I2" s="57"/>
      <c r="J2" s="57"/>
      <c r="K2" s="57"/>
      <c r="L2" s="58"/>
      <c r="M2" s="271">
        <f>SUM(D2:L2)+SUM(D3:L3)+SUM(D4:L4)+SUM(D5:L5)+SUM(D6:L6)</f>
        <v>0</v>
      </c>
    </row>
    <row r="3" spans="1:13" ht="18.75" customHeight="1" thickBot="1" x14ac:dyDescent="0.3">
      <c r="A3" s="301"/>
      <c r="B3" s="293"/>
      <c r="C3" s="52">
        <v>2</v>
      </c>
      <c r="D3" s="59"/>
      <c r="E3" s="60"/>
      <c r="F3" s="60"/>
      <c r="G3" s="60"/>
      <c r="H3" s="60"/>
      <c r="I3" s="60"/>
      <c r="J3" s="60"/>
      <c r="K3" s="60"/>
      <c r="L3" s="61"/>
      <c r="M3" s="272"/>
    </row>
    <row r="4" spans="1:13" ht="18.75" customHeight="1" thickBot="1" x14ac:dyDescent="0.3">
      <c r="A4" s="301"/>
      <c r="B4" s="293"/>
      <c r="C4" s="52">
        <v>3</v>
      </c>
      <c r="D4" s="59"/>
      <c r="E4" s="60"/>
      <c r="F4" s="60"/>
      <c r="G4" s="60"/>
      <c r="H4" s="60"/>
      <c r="I4" s="60"/>
      <c r="J4" s="60"/>
      <c r="K4" s="60"/>
      <c r="L4" s="61"/>
      <c r="M4" s="272"/>
    </row>
    <row r="5" spans="1:13" ht="18.75" customHeight="1" thickBot="1" x14ac:dyDescent="0.3">
      <c r="A5" s="301"/>
      <c r="B5" s="293"/>
      <c r="C5" s="52">
        <v>4</v>
      </c>
      <c r="D5" s="59"/>
      <c r="E5" s="60"/>
      <c r="F5" s="60"/>
      <c r="G5" s="60"/>
      <c r="H5" s="60"/>
      <c r="I5" s="60"/>
      <c r="J5" s="60"/>
      <c r="K5" s="60"/>
      <c r="L5" s="61"/>
      <c r="M5" s="272"/>
    </row>
    <row r="6" spans="1:13" ht="18.75" customHeight="1" thickBot="1" x14ac:dyDescent="0.3">
      <c r="A6" s="301"/>
      <c r="B6" s="294"/>
      <c r="C6" s="53">
        <v>5</v>
      </c>
      <c r="D6" s="62"/>
      <c r="E6" s="63"/>
      <c r="F6" s="63"/>
      <c r="G6" s="63"/>
      <c r="H6" s="63"/>
      <c r="I6" s="63"/>
      <c r="J6" s="63"/>
      <c r="K6" s="63"/>
      <c r="L6" s="64"/>
      <c r="M6" s="272"/>
    </row>
    <row r="7" spans="1:13" ht="18.75" customHeight="1" thickBot="1" x14ac:dyDescent="0.3">
      <c r="A7" s="301"/>
      <c r="B7" s="295" t="s">
        <v>2</v>
      </c>
      <c r="C7" s="8">
        <v>1</v>
      </c>
      <c r="D7" s="65"/>
      <c r="E7" s="66"/>
      <c r="F7" s="66"/>
      <c r="G7" s="66"/>
      <c r="H7" s="66"/>
      <c r="I7" s="66"/>
      <c r="J7" s="66"/>
      <c r="K7" s="66"/>
      <c r="L7" s="67"/>
      <c r="M7" s="269">
        <f>SUM(D7:L7)+SUM(D8:L8)+SUM(D9:L9)+SUM(D10:L10)+SUM(D11:L11)</f>
        <v>0</v>
      </c>
    </row>
    <row r="8" spans="1:13" ht="18.75" customHeight="1" thickBot="1" x14ac:dyDescent="0.3">
      <c r="A8" s="301"/>
      <c r="B8" s="296"/>
      <c r="C8" s="5">
        <v>2</v>
      </c>
      <c r="D8" s="68"/>
      <c r="E8" s="69"/>
      <c r="F8" s="69"/>
      <c r="G8" s="69"/>
      <c r="H8" s="69"/>
      <c r="I8" s="69"/>
      <c r="J8" s="69"/>
      <c r="K8" s="69"/>
      <c r="L8" s="70"/>
      <c r="M8" s="270"/>
    </row>
    <row r="9" spans="1:13" ht="18.75" customHeight="1" thickBot="1" x14ac:dyDescent="0.3">
      <c r="A9" s="301"/>
      <c r="B9" s="296"/>
      <c r="C9" s="5">
        <v>3</v>
      </c>
      <c r="D9" s="68"/>
      <c r="E9" s="69"/>
      <c r="F9" s="69"/>
      <c r="G9" s="69"/>
      <c r="H9" s="69"/>
      <c r="I9" s="69"/>
      <c r="J9" s="69"/>
      <c r="K9" s="69"/>
      <c r="L9" s="70"/>
      <c r="M9" s="270"/>
    </row>
    <row r="10" spans="1:13" ht="18.75" customHeight="1" thickBot="1" x14ac:dyDescent="0.3">
      <c r="A10" s="301"/>
      <c r="B10" s="296"/>
      <c r="C10" s="5">
        <v>4</v>
      </c>
      <c r="D10" s="68"/>
      <c r="E10" s="69"/>
      <c r="F10" s="69"/>
      <c r="G10" s="69"/>
      <c r="H10" s="69"/>
      <c r="I10" s="69"/>
      <c r="J10" s="69"/>
      <c r="K10" s="69"/>
      <c r="L10" s="70"/>
      <c r="M10" s="270"/>
    </row>
    <row r="11" spans="1:13" ht="18.75" customHeight="1" thickBot="1" x14ac:dyDescent="0.3">
      <c r="A11" s="301"/>
      <c r="B11" s="297"/>
      <c r="C11" s="9">
        <v>5</v>
      </c>
      <c r="D11" s="71"/>
      <c r="E11" s="72"/>
      <c r="F11" s="72"/>
      <c r="G11" s="72"/>
      <c r="H11" s="72"/>
      <c r="I11" s="72"/>
      <c r="J11" s="72"/>
      <c r="K11" s="72"/>
      <c r="L11" s="73"/>
      <c r="M11" s="270"/>
    </row>
    <row r="12" spans="1:13" ht="18.75" customHeight="1" thickBot="1" x14ac:dyDescent="0.3">
      <c r="A12" s="301"/>
      <c r="B12" s="292" t="s">
        <v>3</v>
      </c>
      <c r="C12" s="51">
        <v>1</v>
      </c>
      <c r="D12" s="56"/>
      <c r="E12" s="57"/>
      <c r="F12" s="57"/>
      <c r="G12" s="57"/>
      <c r="H12" s="57"/>
      <c r="I12" s="57"/>
      <c r="J12" s="57"/>
      <c r="K12" s="57"/>
      <c r="L12" s="58"/>
      <c r="M12" s="271">
        <f>SUM(D12:L12)+SUM(D13:L13)+SUM(D14:L14)+SUM(D15:L15)+SUM(D16:L16)</f>
        <v>0</v>
      </c>
    </row>
    <row r="13" spans="1:13" ht="18.75" customHeight="1" thickBot="1" x14ac:dyDescent="0.3">
      <c r="A13" s="301"/>
      <c r="B13" s="293"/>
      <c r="C13" s="52">
        <v>2</v>
      </c>
      <c r="D13" s="59"/>
      <c r="E13" s="60"/>
      <c r="F13" s="60"/>
      <c r="G13" s="60"/>
      <c r="H13" s="60"/>
      <c r="I13" s="60"/>
      <c r="J13" s="60"/>
      <c r="K13" s="60"/>
      <c r="L13" s="61"/>
      <c r="M13" s="272"/>
    </row>
    <row r="14" spans="1:13" ht="18.75" customHeight="1" thickBot="1" x14ac:dyDescent="0.3">
      <c r="A14" s="301"/>
      <c r="B14" s="293"/>
      <c r="C14" s="52">
        <v>3</v>
      </c>
      <c r="D14" s="59"/>
      <c r="E14" s="60"/>
      <c r="F14" s="60"/>
      <c r="G14" s="60"/>
      <c r="H14" s="60"/>
      <c r="I14" s="60"/>
      <c r="J14" s="60"/>
      <c r="K14" s="60"/>
      <c r="L14" s="61"/>
      <c r="M14" s="272"/>
    </row>
    <row r="15" spans="1:13" ht="18.75" customHeight="1" thickBot="1" x14ac:dyDescent="0.3">
      <c r="A15" s="301"/>
      <c r="B15" s="293"/>
      <c r="C15" s="52">
        <v>4</v>
      </c>
      <c r="D15" s="59"/>
      <c r="E15" s="60"/>
      <c r="F15" s="60"/>
      <c r="G15" s="60"/>
      <c r="H15" s="60"/>
      <c r="I15" s="60"/>
      <c r="J15" s="60"/>
      <c r="K15" s="60"/>
      <c r="L15" s="61"/>
      <c r="M15" s="272"/>
    </row>
    <row r="16" spans="1:13" ht="18.75" customHeight="1" thickBot="1" x14ac:dyDescent="0.3">
      <c r="A16" s="301"/>
      <c r="B16" s="294"/>
      <c r="C16" s="53">
        <v>5</v>
      </c>
      <c r="D16" s="62"/>
      <c r="E16" s="63"/>
      <c r="F16" s="63"/>
      <c r="G16" s="63"/>
      <c r="H16" s="63"/>
      <c r="I16" s="63"/>
      <c r="J16" s="63"/>
      <c r="K16" s="63"/>
      <c r="L16" s="64"/>
      <c r="M16" s="272"/>
    </row>
    <row r="17" spans="1:13" ht="18.75" customHeight="1" thickBot="1" x14ac:dyDescent="0.3">
      <c r="A17" s="301"/>
      <c r="B17" s="295" t="s">
        <v>4</v>
      </c>
      <c r="C17" s="12">
        <v>1</v>
      </c>
      <c r="D17" s="65"/>
      <c r="E17" s="66"/>
      <c r="F17" s="66"/>
      <c r="G17" s="66"/>
      <c r="H17" s="66"/>
      <c r="I17" s="66"/>
      <c r="J17" s="66"/>
      <c r="K17" s="66"/>
      <c r="L17" s="67"/>
      <c r="M17" s="269">
        <f>SUM(D17:L17)+SUM(D18:L18)+SUM(D19:L19)+SUM(D20:L20)+SUM(D21:L21)</f>
        <v>0</v>
      </c>
    </row>
    <row r="18" spans="1:13" ht="18.75" customHeight="1" thickBot="1" x14ac:dyDescent="0.3">
      <c r="A18" s="301"/>
      <c r="B18" s="296"/>
      <c r="C18" s="4">
        <v>2</v>
      </c>
      <c r="D18" s="68"/>
      <c r="E18" s="69"/>
      <c r="F18" s="69"/>
      <c r="G18" s="69"/>
      <c r="H18" s="69"/>
      <c r="I18" s="69"/>
      <c r="J18" s="69"/>
      <c r="K18" s="69"/>
      <c r="L18" s="70"/>
      <c r="M18" s="270"/>
    </row>
    <row r="19" spans="1:13" ht="18.75" customHeight="1" thickBot="1" x14ac:dyDescent="0.3">
      <c r="A19" s="301"/>
      <c r="B19" s="296"/>
      <c r="C19" s="4">
        <v>3</v>
      </c>
      <c r="D19" s="68"/>
      <c r="E19" s="69"/>
      <c r="F19" s="69"/>
      <c r="G19" s="69"/>
      <c r="H19" s="69"/>
      <c r="I19" s="69"/>
      <c r="J19" s="69"/>
      <c r="K19" s="69"/>
      <c r="L19" s="70"/>
      <c r="M19" s="270"/>
    </row>
    <row r="20" spans="1:13" ht="18.75" customHeight="1" thickBot="1" x14ac:dyDescent="0.3">
      <c r="A20" s="301"/>
      <c r="B20" s="296"/>
      <c r="C20" s="4">
        <v>4</v>
      </c>
      <c r="D20" s="68"/>
      <c r="E20" s="69"/>
      <c r="F20" s="69"/>
      <c r="G20" s="69"/>
      <c r="H20" s="69"/>
      <c r="I20" s="69"/>
      <c r="J20" s="69"/>
      <c r="K20" s="69"/>
      <c r="L20" s="70"/>
      <c r="M20" s="270"/>
    </row>
    <row r="21" spans="1:13" ht="18.75" customHeight="1" thickBot="1" x14ac:dyDescent="0.3">
      <c r="A21" s="301"/>
      <c r="B21" s="297"/>
      <c r="C21" s="13">
        <v>5</v>
      </c>
      <c r="D21" s="71"/>
      <c r="E21" s="72"/>
      <c r="F21" s="72"/>
      <c r="G21" s="72"/>
      <c r="H21" s="72"/>
      <c r="I21" s="72"/>
      <c r="J21" s="72"/>
      <c r="K21" s="72"/>
      <c r="L21" s="73"/>
      <c r="M21" s="270"/>
    </row>
    <row r="22" spans="1:13" ht="18.75" customHeight="1" thickBot="1" x14ac:dyDescent="0.3">
      <c r="A22" s="301"/>
      <c r="B22" s="292" t="s">
        <v>5</v>
      </c>
      <c r="C22" s="51">
        <v>1</v>
      </c>
      <c r="D22" s="56"/>
      <c r="E22" s="57"/>
      <c r="F22" s="57"/>
      <c r="G22" s="57"/>
      <c r="H22" s="57"/>
      <c r="I22" s="57"/>
      <c r="J22" s="57"/>
      <c r="K22" s="57"/>
      <c r="L22" s="58"/>
      <c r="M22" s="271">
        <f>SUM(D22:L22)+SUM(D23:L23)+SUM(D24:L24)+SUM(D25:L25)+SUM(D26:L26)</f>
        <v>0</v>
      </c>
    </row>
    <row r="23" spans="1:13" ht="18.75" customHeight="1" thickBot="1" x14ac:dyDescent="0.3">
      <c r="A23" s="301"/>
      <c r="B23" s="293"/>
      <c r="C23" s="52">
        <v>2</v>
      </c>
      <c r="D23" s="59"/>
      <c r="E23" s="60"/>
      <c r="F23" s="60"/>
      <c r="G23" s="60"/>
      <c r="H23" s="60"/>
      <c r="I23" s="60"/>
      <c r="J23" s="60"/>
      <c r="K23" s="60"/>
      <c r="L23" s="61"/>
      <c r="M23" s="272"/>
    </row>
    <row r="24" spans="1:13" ht="18.75" customHeight="1" thickBot="1" x14ac:dyDescent="0.3">
      <c r="A24" s="301"/>
      <c r="B24" s="293"/>
      <c r="C24" s="52">
        <v>3</v>
      </c>
      <c r="D24" s="59"/>
      <c r="E24" s="60"/>
      <c r="F24" s="60"/>
      <c r="G24" s="60"/>
      <c r="H24" s="60"/>
      <c r="I24" s="60"/>
      <c r="J24" s="60"/>
      <c r="K24" s="60"/>
      <c r="L24" s="61"/>
      <c r="M24" s="272"/>
    </row>
    <row r="25" spans="1:13" ht="18.75" customHeight="1" thickBot="1" x14ac:dyDescent="0.3">
      <c r="A25" s="301"/>
      <c r="B25" s="293"/>
      <c r="C25" s="52">
        <v>4</v>
      </c>
      <c r="D25" s="59"/>
      <c r="E25" s="60"/>
      <c r="F25" s="60"/>
      <c r="G25" s="60"/>
      <c r="H25" s="60"/>
      <c r="I25" s="60"/>
      <c r="J25" s="60"/>
      <c r="K25" s="60"/>
      <c r="L25" s="61"/>
      <c r="M25" s="272"/>
    </row>
    <row r="26" spans="1:13" ht="18.75" customHeight="1" thickBot="1" x14ac:dyDescent="0.3">
      <c r="A26" s="301"/>
      <c r="B26" s="294"/>
      <c r="C26" s="53">
        <v>5</v>
      </c>
      <c r="D26" s="62"/>
      <c r="E26" s="63"/>
      <c r="F26" s="63"/>
      <c r="G26" s="63"/>
      <c r="H26" s="63"/>
      <c r="I26" s="63"/>
      <c r="J26" s="63"/>
      <c r="K26" s="63"/>
      <c r="L26" s="64"/>
      <c r="M26" s="273"/>
    </row>
    <row r="27" spans="1:13" ht="18.75" customHeight="1" thickTop="1" x14ac:dyDescent="0.25">
      <c r="A27" s="302"/>
      <c r="B27" s="259" t="s">
        <v>18</v>
      </c>
      <c r="C27" s="14">
        <v>1</v>
      </c>
      <c r="D27" s="74">
        <f t="shared" ref="D27:L31" si="0">SUM(D2,D7,D12,D17,D22)</f>
        <v>0</v>
      </c>
      <c r="E27" s="75">
        <f t="shared" si="0"/>
        <v>0</v>
      </c>
      <c r="F27" s="75">
        <f t="shared" si="0"/>
        <v>0</v>
      </c>
      <c r="G27" s="75">
        <f t="shared" si="0"/>
        <v>0</v>
      </c>
      <c r="H27" s="75">
        <f t="shared" si="0"/>
        <v>0</v>
      </c>
      <c r="I27" s="75">
        <f t="shared" si="0"/>
        <v>0</v>
      </c>
      <c r="J27" s="75">
        <f t="shared" si="0"/>
        <v>0</v>
      </c>
      <c r="K27" s="75">
        <f t="shared" si="0"/>
        <v>0</v>
      </c>
      <c r="L27" s="76">
        <f t="shared" si="0"/>
        <v>0</v>
      </c>
      <c r="M27" s="261"/>
    </row>
    <row r="28" spans="1:13" ht="18.75" customHeight="1" x14ac:dyDescent="0.25">
      <c r="A28" s="302"/>
      <c r="B28" s="260"/>
      <c r="C28" s="4">
        <v>2</v>
      </c>
      <c r="D28" s="68">
        <f>SUM(D3,D8,D13,D18,D23)</f>
        <v>0</v>
      </c>
      <c r="E28" s="69">
        <f t="shared" si="0"/>
        <v>0</v>
      </c>
      <c r="F28" s="69">
        <f t="shared" si="0"/>
        <v>0</v>
      </c>
      <c r="G28" s="69">
        <f t="shared" si="0"/>
        <v>0</v>
      </c>
      <c r="H28" s="69">
        <f t="shared" si="0"/>
        <v>0</v>
      </c>
      <c r="I28" s="69">
        <f t="shared" si="0"/>
        <v>0</v>
      </c>
      <c r="J28" s="69">
        <f t="shared" si="0"/>
        <v>0</v>
      </c>
      <c r="K28" s="69">
        <f t="shared" si="0"/>
        <v>0</v>
      </c>
      <c r="L28" s="70">
        <f t="shared" si="0"/>
        <v>0</v>
      </c>
      <c r="M28" s="262"/>
    </row>
    <row r="29" spans="1:13" ht="18.75" customHeight="1" x14ac:dyDescent="0.25">
      <c r="A29" s="302"/>
      <c r="B29" s="260"/>
      <c r="C29" s="4">
        <v>3</v>
      </c>
      <c r="D29" s="68">
        <f>SUM(D4,D9,D14,D19,D24)</f>
        <v>0</v>
      </c>
      <c r="E29" s="69">
        <f t="shared" si="0"/>
        <v>0</v>
      </c>
      <c r="F29" s="69">
        <f t="shared" si="0"/>
        <v>0</v>
      </c>
      <c r="G29" s="69">
        <f t="shared" si="0"/>
        <v>0</v>
      </c>
      <c r="H29" s="69">
        <f t="shared" si="0"/>
        <v>0</v>
      </c>
      <c r="I29" s="69">
        <f t="shared" si="0"/>
        <v>0</v>
      </c>
      <c r="J29" s="69">
        <f t="shared" si="0"/>
        <v>0</v>
      </c>
      <c r="K29" s="69">
        <f t="shared" si="0"/>
        <v>0</v>
      </c>
      <c r="L29" s="70">
        <f t="shared" si="0"/>
        <v>0</v>
      </c>
      <c r="M29" s="262"/>
    </row>
    <row r="30" spans="1:13" ht="18.75" customHeight="1" x14ac:dyDescent="0.25">
      <c r="A30" s="302"/>
      <c r="B30" s="260"/>
      <c r="C30" s="4">
        <v>4</v>
      </c>
      <c r="D30" s="68">
        <f>SUM(D5,D10,D15,D20,D25)</f>
        <v>0</v>
      </c>
      <c r="E30" s="69">
        <f t="shared" si="0"/>
        <v>0</v>
      </c>
      <c r="F30" s="69">
        <f t="shared" si="0"/>
        <v>0</v>
      </c>
      <c r="G30" s="69">
        <f t="shared" si="0"/>
        <v>0</v>
      </c>
      <c r="H30" s="69">
        <f t="shared" si="0"/>
        <v>0</v>
      </c>
      <c r="I30" s="69">
        <f t="shared" si="0"/>
        <v>0</v>
      </c>
      <c r="J30" s="69">
        <f t="shared" si="0"/>
        <v>0</v>
      </c>
      <c r="K30" s="69">
        <f t="shared" si="0"/>
        <v>0</v>
      </c>
      <c r="L30" s="70">
        <f t="shared" si="0"/>
        <v>0</v>
      </c>
      <c r="M30" s="262"/>
    </row>
    <row r="31" spans="1:13" ht="18.75" customHeight="1" thickBot="1" x14ac:dyDescent="0.3">
      <c r="A31" s="302"/>
      <c r="B31" s="260"/>
      <c r="C31" s="15">
        <v>5</v>
      </c>
      <c r="D31" s="77">
        <f>SUM(D6,D11,D16,D21,D26)</f>
        <v>0</v>
      </c>
      <c r="E31" s="78">
        <f t="shared" si="0"/>
        <v>0</v>
      </c>
      <c r="F31" s="78">
        <f t="shared" si="0"/>
        <v>0</v>
      </c>
      <c r="G31" s="78">
        <f t="shared" si="0"/>
        <v>0</v>
      </c>
      <c r="H31" s="78">
        <f t="shared" si="0"/>
        <v>0</v>
      </c>
      <c r="I31" s="78">
        <f t="shared" si="0"/>
        <v>0</v>
      </c>
      <c r="J31" s="78">
        <f t="shared" si="0"/>
        <v>0</v>
      </c>
      <c r="K31" s="78">
        <f t="shared" si="0"/>
        <v>0</v>
      </c>
      <c r="L31" s="79">
        <f t="shared" si="0"/>
        <v>0</v>
      </c>
      <c r="M31" s="262"/>
    </row>
    <row r="32" spans="1:13" ht="20.25" hidden="1" customHeight="1" thickTop="1" x14ac:dyDescent="0.25">
      <c r="A32" s="302"/>
      <c r="B32" s="260"/>
      <c r="C32" s="26" t="s">
        <v>23</v>
      </c>
      <c r="D32" s="80">
        <f>COUNTIF(D2:D26,"&gt;0")</f>
        <v>0</v>
      </c>
      <c r="E32" s="81">
        <f t="shared" ref="E32:L32" si="1">COUNTIF(E2:E26,"&gt;0")</f>
        <v>0</v>
      </c>
      <c r="F32" s="81">
        <f t="shared" si="1"/>
        <v>0</v>
      </c>
      <c r="G32" s="81">
        <f t="shared" si="1"/>
        <v>0</v>
      </c>
      <c r="H32" s="81">
        <f t="shared" si="1"/>
        <v>0</v>
      </c>
      <c r="I32" s="81">
        <f t="shared" si="1"/>
        <v>0</v>
      </c>
      <c r="J32" s="81">
        <f t="shared" si="1"/>
        <v>0</v>
      </c>
      <c r="K32" s="81">
        <f t="shared" si="1"/>
        <v>0</v>
      </c>
      <c r="L32" s="82">
        <f t="shared" si="1"/>
        <v>0</v>
      </c>
      <c r="M32" s="306"/>
    </row>
    <row r="33" spans="1:13" ht="20.25" hidden="1" customHeight="1" thickBot="1" x14ac:dyDescent="0.3">
      <c r="A33" s="302"/>
      <c r="B33" s="260"/>
      <c r="C33" s="27" t="s">
        <v>24</v>
      </c>
      <c r="D33" s="83">
        <f>COUNTIF(D2:D26,"&lt;0")</f>
        <v>0</v>
      </c>
      <c r="E33" s="84">
        <f t="shared" ref="E33:L33" si="2">COUNTIF(E2:E26,"&lt;0")</f>
        <v>0</v>
      </c>
      <c r="F33" s="84">
        <f t="shared" si="2"/>
        <v>0</v>
      </c>
      <c r="G33" s="84">
        <f t="shared" si="2"/>
        <v>0</v>
      </c>
      <c r="H33" s="84">
        <f t="shared" si="2"/>
        <v>0</v>
      </c>
      <c r="I33" s="84">
        <f t="shared" si="2"/>
        <v>0</v>
      </c>
      <c r="J33" s="84">
        <f t="shared" si="2"/>
        <v>0</v>
      </c>
      <c r="K33" s="84">
        <f t="shared" si="2"/>
        <v>0</v>
      </c>
      <c r="L33" s="85">
        <f t="shared" si="2"/>
        <v>0</v>
      </c>
      <c r="M33" s="307"/>
    </row>
    <row r="34" spans="1:13" ht="20.25" hidden="1" customHeight="1" thickTop="1" x14ac:dyDescent="0.25">
      <c r="A34" s="302"/>
      <c r="B34" s="260"/>
      <c r="C34" s="28" t="s">
        <v>23</v>
      </c>
      <c r="D34" s="86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87">
        <f t="shared" si="3"/>
        <v>0</v>
      </c>
      <c r="F34" s="87">
        <f t="shared" si="3"/>
        <v>0</v>
      </c>
      <c r="G34" s="87">
        <f t="shared" si="3"/>
        <v>0</v>
      </c>
      <c r="H34" s="87">
        <f t="shared" si="3"/>
        <v>0</v>
      </c>
      <c r="I34" s="87">
        <f t="shared" si="3"/>
        <v>0</v>
      </c>
      <c r="J34" s="87">
        <f t="shared" si="3"/>
        <v>0</v>
      </c>
      <c r="K34" s="87">
        <f t="shared" si="3"/>
        <v>0</v>
      </c>
      <c r="L34" s="88">
        <f t="shared" si="3"/>
        <v>0</v>
      </c>
      <c r="M34" s="284"/>
    </row>
    <row r="35" spans="1:13" ht="20.25" hidden="1" customHeight="1" thickBot="1" x14ac:dyDescent="0.3">
      <c r="A35" s="302"/>
      <c r="B35" s="260"/>
      <c r="C35" s="34" t="s">
        <v>24</v>
      </c>
      <c r="D35" s="89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90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90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90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90">
        <f t="shared" si="5"/>
        <v>0</v>
      </c>
      <c r="I35" s="90">
        <f t="shared" si="5"/>
        <v>0</v>
      </c>
      <c r="J35" s="90">
        <f t="shared" si="5"/>
        <v>0</v>
      </c>
      <c r="K35" s="90">
        <f t="shared" si="5"/>
        <v>0</v>
      </c>
      <c r="L35" s="91">
        <f t="shared" si="5"/>
        <v>0</v>
      </c>
      <c r="M35" s="285"/>
    </row>
    <row r="36" spans="1:13" ht="26.25" customHeight="1" thickTop="1" thickBot="1" x14ac:dyDescent="0.4">
      <c r="A36" s="303"/>
      <c r="B36" s="298" t="s">
        <v>0</v>
      </c>
      <c r="C36" s="299"/>
      <c r="D36" s="128">
        <f>SUM(D27:D31)</f>
        <v>0</v>
      </c>
      <c r="E36" s="129">
        <f t="shared" ref="E36:L36" si="6">SUM(E27:E31)</f>
        <v>0</v>
      </c>
      <c r="F36" s="129">
        <f t="shared" si="6"/>
        <v>0</v>
      </c>
      <c r="G36" s="129">
        <f t="shared" si="6"/>
        <v>0</v>
      </c>
      <c r="H36" s="129">
        <f t="shared" si="6"/>
        <v>0</v>
      </c>
      <c r="I36" s="129">
        <f t="shared" si="6"/>
        <v>0</v>
      </c>
      <c r="J36" s="129">
        <f t="shared" si="6"/>
        <v>0</v>
      </c>
      <c r="K36" s="129">
        <f t="shared" si="6"/>
        <v>0</v>
      </c>
      <c r="L36" s="130">
        <f t="shared" si="6"/>
        <v>0</v>
      </c>
      <c r="M36" s="116">
        <f>SUM(D36:L36)</f>
        <v>0</v>
      </c>
    </row>
    <row r="37" spans="1:13" ht="9.75" customHeight="1" thickBot="1" x14ac:dyDescent="0.4">
      <c r="D37" s="99"/>
      <c r="E37" s="99"/>
      <c r="F37" s="99"/>
      <c r="G37" s="99"/>
      <c r="H37" s="99"/>
      <c r="I37" s="99"/>
      <c r="J37" s="99"/>
      <c r="K37" s="99"/>
      <c r="L37" s="99"/>
      <c r="M37" s="118"/>
    </row>
    <row r="38" spans="1:13" ht="18.75" customHeight="1" thickBot="1" x14ac:dyDescent="0.3">
      <c r="A38" s="300" t="s">
        <v>19</v>
      </c>
      <c r="B38" s="304" t="s">
        <v>1</v>
      </c>
      <c r="C38" s="54">
        <v>1</v>
      </c>
      <c r="D38" s="92"/>
      <c r="E38" s="93"/>
      <c r="F38" s="93"/>
      <c r="G38" s="93"/>
      <c r="H38" s="93"/>
      <c r="I38" s="93"/>
      <c r="J38" s="93"/>
      <c r="K38" s="93"/>
      <c r="L38" s="94"/>
      <c r="M38" s="271">
        <f>SUM(D38:L38)+SUM(D39:L39)+SUM(D40:L40)+SUM(D41:L41)+SUM(D42:L42)</f>
        <v>0</v>
      </c>
    </row>
    <row r="39" spans="1:13" ht="18.75" customHeight="1" thickBot="1" x14ac:dyDescent="0.3">
      <c r="A39" s="301"/>
      <c r="B39" s="293"/>
      <c r="C39" s="52">
        <v>2</v>
      </c>
      <c r="D39" s="59"/>
      <c r="E39" s="60"/>
      <c r="F39" s="60"/>
      <c r="G39" s="60"/>
      <c r="H39" s="60"/>
      <c r="I39" s="60"/>
      <c r="J39" s="60"/>
      <c r="K39" s="60"/>
      <c r="L39" s="95"/>
      <c r="M39" s="272"/>
    </row>
    <row r="40" spans="1:13" ht="18.75" customHeight="1" thickBot="1" x14ac:dyDescent="0.3">
      <c r="A40" s="301"/>
      <c r="B40" s="293"/>
      <c r="C40" s="52">
        <v>3</v>
      </c>
      <c r="D40" s="59"/>
      <c r="E40" s="60"/>
      <c r="F40" s="60"/>
      <c r="G40" s="60"/>
      <c r="H40" s="60"/>
      <c r="I40" s="60"/>
      <c r="J40" s="60"/>
      <c r="K40" s="60"/>
      <c r="L40" s="95"/>
      <c r="M40" s="272"/>
    </row>
    <row r="41" spans="1:13" ht="18.75" customHeight="1" thickBot="1" x14ac:dyDescent="0.3">
      <c r="A41" s="301"/>
      <c r="B41" s="293"/>
      <c r="C41" s="52">
        <v>4</v>
      </c>
      <c r="D41" s="59"/>
      <c r="E41" s="60"/>
      <c r="F41" s="60"/>
      <c r="G41" s="60"/>
      <c r="H41" s="60"/>
      <c r="I41" s="60"/>
      <c r="J41" s="60"/>
      <c r="K41" s="60"/>
      <c r="L41" s="95"/>
      <c r="M41" s="272"/>
    </row>
    <row r="42" spans="1:13" ht="18.75" customHeight="1" thickBot="1" x14ac:dyDescent="0.3">
      <c r="A42" s="301"/>
      <c r="B42" s="305"/>
      <c r="C42" s="55">
        <v>5</v>
      </c>
      <c r="D42" s="96"/>
      <c r="E42" s="97"/>
      <c r="F42" s="97"/>
      <c r="G42" s="97"/>
      <c r="H42" s="97"/>
      <c r="I42" s="97"/>
      <c r="J42" s="97"/>
      <c r="K42" s="97"/>
      <c r="L42" s="98"/>
      <c r="M42" s="272"/>
    </row>
    <row r="43" spans="1:13" ht="18.75" customHeight="1" thickBot="1" x14ac:dyDescent="0.3">
      <c r="A43" s="301"/>
      <c r="B43" s="295" t="s">
        <v>2</v>
      </c>
      <c r="C43" s="8">
        <v>1</v>
      </c>
      <c r="D43" s="65"/>
      <c r="E43" s="66"/>
      <c r="F43" s="66"/>
      <c r="G43" s="66"/>
      <c r="H43" s="66"/>
      <c r="I43" s="66"/>
      <c r="J43" s="66"/>
      <c r="K43" s="66"/>
      <c r="L43" s="67"/>
      <c r="M43" s="269">
        <f>SUM(D43:L43)+SUM(D44:L44)+SUM(D45:L45)+SUM(D46:L46)+SUM(D47:L47)</f>
        <v>0</v>
      </c>
    </row>
    <row r="44" spans="1:13" ht="18.75" customHeight="1" thickBot="1" x14ac:dyDescent="0.3">
      <c r="A44" s="301"/>
      <c r="B44" s="296"/>
      <c r="C44" s="5">
        <v>2</v>
      </c>
      <c r="D44" s="68"/>
      <c r="E44" s="69"/>
      <c r="F44" s="69"/>
      <c r="G44" s="69"/>
      <c r="H44" s="69"/>
      <c r="I44" s="69"/>
      <c r="J44" s="69"/>
      <c r="K44" s="69"/>
      <c r="L44" s="70"/>
      <c r="M44" s="270"/>
    </row>
    <row r="45" spans="1:13" ht="18.75" customHeight="1" thickBot="1" x14ac:dyDescent="0.3">
      <c r="A45" s="301"/>
      <c r="B45" s="296"/>
      <c r="C45" s="5">
        <v>3</v>
      </c>
      <c r="D45" s="68"/>
      <c r="E45" s="69"/>
      <c r="F45" s="69"/>
      <c r="G45" s="69"/>
      <c r="H45" s="69"/>
      <c r="I45" s="69"/>
      <c r="J45" s="69"/>
      <c r="K45" s="69"/>
      <c r="L45" s="70"/>
      <c r="M45" s="270"/>
    </row>
    <row r="46" spans="1:13" ht="18.75" customHeight="1" thickBot="1" x14ac:dyDescent="0.3">
      <c r="A46" s="301"/>
      <c r="B46" s="296"/>
      <c r="C46" s="5">
        <v>4</v>
      </c>
      <c r="D46" s="68"/>
      <c r="E46" s="69"/>
      <c r="F46" s="69"/>
      <c r="G46" s="69"/>
      <c r="H46" s="69"/>
      <c r="I46" s="69"/>
      <c r="J46" s="69"/>
      <c r="K46" s="69"/>
      <c r="L46" s="70"/>
      <c r="M46" s="270"/>
    </row>
    <row r="47" spans="1:13" ht="18.75" customHeight="1" thickBot="1" x14ac:dyDescent="0.3">
      <c r="A47" s="301"/>
      <c r="B47" s="297"/>
      <c r="C47" s="9">
        <v>5</v>
      </c>
      <c r="D47" s="71"/>
      <c r="E47" s="72"/>
      <c r="F47" s="72"/>
      <c r="G47" s="72"/>
      <c r="H47" s="72"/>
      <c r="I47" s="72"/>
      <c r="J47" s="72"/>
      <c r="K47" s="72"/>
      <c r="L47" s="73"/>
      <c r="M47" s="270"/>
    </row>
    <row r="48" spans="1:13" ht="18.75" customHeight="1" thickBot="1" x14ac:dyDescent="0.3">
      <c r="A48" s="301"/>
      <c r="B48" s="292" t="s">
        <v>3</v>
      </c>
      <c r="C48" s="51">
        <v>1</v>
      </c>
      <c r="D48" s="56"/>
      <c r="E48" s="57"/>
      <c r="F48" s="57"/>
      <c r="G48" s="57"/>
      <c r="H48" s="57"/>
      <c r="I48" s="57"/>
      <c r="J48" s="57"/>
      <c r="K48" s="57"/>
      <c r="L48" s="58"/>
      <c r="M48" s="271">
        <f>SUM(D48:L48)+SUM(D49:L49)+SUM(D50:L50)+SUM(D51:L51)+SUM(D52:L52)</f>
        <v>0</v>
      </c>
    </row>
    <row r="49" spans="1:13" ht="18.75" customHeight="1" thickBot="1" x14ac:dyDescent="0.3">
      <c r="A49" s="301"/>
      <c r="B49" s="293"/>
      <c r="C49" s="52">
        <v>2</v>
      </c>
      <c r="D49" s="59"/>
      <c r="E49" s="60"/>
      <c r="F49" s="60"/>
      <c r="G49" s="60"/>
      <c r="H49" s="60"/>
      <c r="I49" s="60"/>
      <c r="J49" s="60"/>
      <c r="K49" s="60"/>
      <c r="L49" s="61"/>
      <c r="M49" s="272"/>
    </row>
    <row r="50" spans="1:13" ht="18.75" customHeight="1" thickBot="1" x14ac:dyDescent="0.3">
      <c r="A50" s="301"/>
      <c r="B50" s="293"/>
      <c r="C50" s="52">
        <v>3</v>
      </c>
      <c r="D50" s="59"/>
      <c r="E50" s="60"/>
      <c r="F50" s="60"/>
      <c r="G50" s="60"/>
      <c r="H50" s="60"/>
      <c r="I50" s="60"/>
      <c r="J50" s="60"/>
      <c r="K50" s="60"/>
      <c r="L50" s="61"/>
      <c r="M50" s="272"/>
    </row>
    <row r="51" spans="1:13" ht="18.75" customHeight="1" thickBot="1" x14ac:dyDescent="0.3">
      <c r="A51" s="301"/>
      <c r="B51" s="293"/>
      <c r="C51" s="52">
        <v>4</v>
      </c>
      <c r="D51" s="59"/>
      <c r="E51" s="60"/>
      <c r="F51" s="60"/>
      <c r="G51" s="60"/>
      <c r="H51" s="60"/>
      <c r="I51" s="60"/>
      <c r="J51" s="60"/>
      <c r="K51" s="60"/>
      <c r="L51" s="61"/>
      <c r="M51" s="272"/>
    </row>
    <row r="52" spans="1:13" ht="18.75" customHeight="1" thickBot="1" x14ac:dyDescent="0.3">
      <c r="A52" s="301"/>
      <c r="B52" s="294"/>
      <c r="C52" s="53">
        <v>5</v>
      </c>
      <c r="D52" s="62"/>
      <c r="E52" s="63"/>
      <c r="F52" s="63"/>
      <c r="G52" s="63"/>
      <c r="H52" s="63"/>
      <c r="I52" s="63"/>
      <c r="J52" s="63"/>
      <c r="K52" s="63"/>
      <c r="L52" s="64"/>
      <c r="M52" s="272"/>
    </row>
    <row r="53" spans="1:13" ht="18.75" customHeight="1" thickBot="1" x14ac:dyDescent="0.3">
      <c r="A53" s="301"/>
      <c r="B53" s="295" t="s">
        <v>4</v>
      </c>
      <c r="C53" s="12">
        <v>1</v>
      </c>
      <c r="D53" s="65"/>
      <c r="E53" s="66"/>
      <c r="F53" s="66"/>
      <c r="G53" s="66"/>
      <c r="H53" s="66"/>
      <c r="I53" s="66"/>
      <c r="J53" s="66"/>
      <c r="K53" s="66"/>
      <c r="L53" s="67"/>
      <c r="M53" s="269">
        <f>SUM(D53:L53)+SUM(D54:L54)+SUM(D55:L55)+SUM(D56:L56)+SUM(D57:L57)</f>
        <v>0</v>
      </c>
    </row>
    <row r="54" spans="1:13" ht="18.75" customHeight="1" thickBot="1" x14ac:dyDescent="0.3">
      <c r="A54" s="301"/>
      <c r="B54" s="296"/>
      <c r="C54" s="4">
        <v>2</v>
      </c>
      <c r="D54" s="68"/>
      <c r="E54" s="69"/>
      <c r="F54" s="69"/>
      <c r="G54" s="69"/>
      <c r="H54" s="69"/>
      <c r="I54" s="69"/>
      <c r="J54" s="69"/>
      <c r="K54" s="69"/>
      <c r="L54" s="70"/>
      <c r="M54" s="270"/>
    </row>
    <row r="55" spans="1:13" ht="18.75" customHeight="1" thickBot="1" x14ac:dyDescent="0.3">
      <c r="A55" s="301"/>
      <c r="B55" s="296"/>
      <c r="C55" s="4">
        <v>3</v>
      </c>
      <c r="D55" s="68"/>
      <c r="E55" s="69"/>
      <c r="F55" s="69"/>
      <c r="G55" s="69"/>
      <c r="H55" s="69"/>
      <c r="I55" s="69"/>
      <c r="J55" s="69"/>
      <c r="K55" s="69"/>
      <c r="L55" s="70"/>
      <c r="M55" s="270"/>
    </row>
    <row r="56" spans="1:13" ht="18.75" customHeight="1" thickBot="1" x14ac:dyDescent="0.3">
      <c r="A56" s="301"/>
      <c r="B56" s="296"/>
      <c r="C56" s="4">
        <v>4</v>
      </c>
      <c r="D56" s="68"/>
      <c r="E56" s="69"/>
      <c r="F56" s="69"/>
      <c r="G56" s="69"/>
      <c r="H56" s="69"/>
      <c r="I56" s="69"/>
      <c r="J56" s="69"/>
      <c r="K56" s="69"/>
      <c r="L56" s="70"/>
      <c r="M56" s="270"/>
    </row>
    <row r="57" spans="1:13" ht="18.75" customHeight="1" thickBot="1" x14ac:dyDescent="0.3">
      <c r="A57" s="301"/>
      <c r="B57" s="297"/>
      <c r="C57" s="13">
        <v>5</v>
      </c>
      <c r="D57" s="71"/>
      <c r="E57" s="72"/>
      <c r="F57" s="72"/>
      <c r="G57" s="72"/>
      <c r="H57" s="72"/>
      <c r="I57" s="72"/>
      <c r="J57" s="72"/>
      <c r="K57" s="72"/>
      <c r="L57" s="73"/>
      <c r="M57" s="270"/>
    </row>
    <row r="58" spans="1:13" ht="18.75" customHeight="1" thickBot="1" x14ac:dyDescent="0.3">
      <c r="A58" s="301"/>
      <c r="B58" s="292" t="s">
        <v>5</v>
      </c>
      <c r="C58" s="51">
        <v>1</v>
      </c>
      <c r="D58" s="56"/>
      <c r="E58" s="57"/>
      <c r="F58" s="57"/>
      <c r="G58" s="57"/>
      <c r="H58" s="57"/>
      <c r="I58" s="57"/>
      <c r="J58" s="57"/>
      <c r="K58" s="57"/>
      <c r="L58" s="58"/>
      <c r="M58" s="271">
        <f>SUM(D58:L58)+SUM(D59:L59)+SUM(D60:L60)+SUM(D61:L61)+SUM(D62:L62)</f>
        <v>0</v>
      </c>
    </row>
    <row r="59" spans="1:13" ht="18.75" customHeight="1" thickBot="1" x14ac:dyDescent="0.3">
      <c r="A59" s="301"/>
      <c r="B59" s="293"/>
      <c r="C59" s="52">
        <v>2</v>
      </c>
      <c r="D59" s="59"/>
      <c r="E59" s="60"/>
      <c r="F59" s="60"/>
      <c r="G59" s="60"/>
      <c r="H59" s="60"/>
      <c r="I59" s="60"/>
      <c r="J59" s="60"/>
      <c r="K59" s="60"/>
      <c r="L59" s="61"/>
      <c r="M59" s="272"/>
    </row>
    <row r="60" spans="1:13" ht="18.75" customHeight="1" thickBot="1" x14ac:dyDescent="0.3">
      <c r="A60" s="301"/>
      <c r="B60" s="293"/>
      <c r="C60" s="52">
        <v>3</v>
      </c>
      <c r="D60" s="59"/>
      <c r="E60" s="60"/>
      <c r="F60" s="60"/>
      <c r="G60" s="60"/>
      <c r="H60" s="60"/>
      <c r="I60" s="60"/>
      <c r="J60" s="60"/>
      <c r="K60" s="60"/>
      <c r="L60" s="61"/>
      <c r="M60" s="272"/>
    </row>
    <row r="61" spans="1:13" ht="18.75" customHeight="1" thickBot="1" x14ac:dyDescent="0.3">
      <c r="A61" s="301"/>
      <c r="B61" s="293"/>
      <c r="C61" s="52">
        <v>4</v>
      </c>
      <c r="D61" s="59"/>
      <c r="E61" s="60"/>
      <c r="F61" s="60"/>
      <c r="G61" s="60"/>
      <c r="H61" s="60"/>
      <c r="I61" s="60"/>
      <c r="J61" s="60"/>
      <c r="K61" s="60"/>
      <c r="L61" s="61"/>
      <c r="M61" s="272"/>
    </row>
    <row r="62" spans="1:13" ht="18.75" customHeight="1" thickBot="1" x14ac:dyDescent="0.3">
      <c r="A62" s="301"/>
      <c r="B62" s="294"/>
      <c r="C62" s="53">
        <v>5</v>
      </c>
      <c r="D62" s="62"/>
      <c r="E62" s="63"/>
      <c r="F62" s="63"/>
      <c r="G62" s="63"/>
      <c r="H62" s="63"/>
      <c r="I62" s="63"/>
      <c r="J62" s="63"/>
      <c r="K62" s="63"/>
      <c r="L62" s="64"/>
      <c r="M62" s="273"/>
    </row>
    <row r="63" spans="1:13" ht="18.75" customHeight="1" thickTop="1" x14ac:dyDescent="0.25">
      <c r="A63" s="302"/>
      <c r="B63" s="259" t="s">
        <v>18</v>
      </c>
      <c r="C63" s="14">
        <v>1</v>
      </c>
      <c r="D63" s="74">
        <f t="shared" ref="D63:L67" si="7">SUM(D38,D43,D48,D53,D58)</f>
        <v>0</v>
      </c>
      <c r="E63" s="75">
        <f t="shared" si="7"/>
        <v>0</v>
      </c>
      <c r="F63" s="75">
        <f t="shared" si="7"/>
        <v>0</v>
      </c>
      <c r="G63" s="75">
        <f t="shared" si="7"/>
        <v>0</v>
      </c>
      <c r="H63" s="75">
        <f t="shared" si="7"/>
        <v>0</v>
      </c>
      <c r="I63" s="75">
        <f t="shared" si="7"/>
        <v>0</v>
      </c>
      <c r="J63" s="75">
        <f t="shared" si="7"/>
        <v>0</v>
      </c>
      <c r="K63" s="75">
        <f t="shared" si="7"/>
        <v>0</v>
      </c>
      <c r="L63" s="76">
        <f t="shared" si="7"/>
        <v>0</v>
      </c>
      <c r="M63" s="261"/>
    </row>
    <row r="64" spans="1:13" ht="18.75" customHeight="1" x14ac:dyDescent="0.25">
      <c r="A64" s="302"/>
      <c r="B64" s="260"/>
      <c r="C64" s="4">
        <v>2</v>
      </c>
      <c r="D64" s="68">
        <f>SUM(D39,D44,D49,D54,D59)</f>
        <v>0</v>
      </c>
      <c r="E64" s="69">
        <f t="shared" si="7"/>
        <v>0</v>
      </c>
      <c r="F64" s="69">
        <f t="shared" si="7"/>
        <v>0</v>
      </c>
      <c r="G64" s="69">
        <f t="shared" si="7"/>
        <v>0</v>
      </c>
      <c r="H64" s="69">
        <f t="shared" si="7"/>
        <v>0</v>
      </c>
      <c r="I64" s="69">
        <f t="shared" si="7"/>
        <v>0</v>
      </c>
      <c r="J64" s="69">
        <f t="shared" si="7"/>
        <v>0</v>
      </c>
      <c r="K64" s="69">
        <f t="shared" si="7"/>
        <v>0</v>
      </c>
      <c r="L64" s="70">
        <f t="shared" si="7"/>
        <v>0</v>
      </c>
      <c r="M64" s="262"/>
    </row>
    <row r="65" spans="1:13" ht="18.75" customHeight="1" x14ac:dyDescent="0.25">
      <c r="A65" s="302"/>
      <c r="B65" s="260"/>
      <c r="C65" s="4">
        <v>3</v>
      </c>
      <c r="D65" s="68">
        <f>SUM(D40,D45,D50,D55,D60)</f>
        <v>0</v>
      </c>
      <c r="E65" s="69">
        <f t="shared" si="7"/>
        <v>0</v>
      </c>
      <c r="F65" s="69">
        <f t="shared" si="7"/>
        <v>0</v>
      </c>
      <c r="G65" s="69">
        <f t="shared" si="7"/>
        <v>0</v>
      </c>
      <c r="H65" s="69">
        <f t="shared" si="7"/>
        <v>0</v>
      </c>
      <c r="I65" s="69">
        <f t="shared" si="7"/>
        <v>0</v>
      </c>
      <c r="J65" s="69">
        <f t="shared" si="7"/>
        <v>0</v>
      </c>
      <c r="K65" s="69">
        <f t="shared" si="7"/>
        <v>0</v>
      </c>
      <c r="L65" s="70">
        <f t="shared" si="7"/>
        <v>0</v>
      </c>
      <c r="M65" s="262"/>
    </row>
    <row r="66" spans="1:13" ht="18.75" customHeight="1" x14ac:dyDescent="0.25">
      <c r="A66" s="302"/>
      <c r="B66" s="260"/>
      <c r="C66" s="4">
        <v>4</v>
      </c>
      <c r="D66" s="68">
        <f>SUM(D41,D46,D51,D56,D61)</f>
        <v>0</v>
      </c>
      <c r="E66" s="69">
        <f t="shared" si="7"/>
        <v>0</v>
      </c>
      <c r="F66" s="69">
        <f t="shared" si="7"/>
        <v>0</v>
      </c>
      <c r="G66" s="69">
        <f t="shared" si="7"/>
        <v>0</v>
      </c>
      <c r="H66" s="69">
        <f t="shared" si="7"/>
        <v>0</v>
      </c>
      <c r="I66" s="69">
        <f t="shared" si="7"/>
        <v>0</v>
      </c>
      <c r="J66" s="69">
        <f t="shared" si="7"/>
        <v>0</v>
      </c>
      <c r="K66" s="69">
        <f t="shared" si="7"/>
        <v>0</v>
      </c>
      <c r="L66" s="70">
        <f t="shared" si="7"/>
        <v>0</v>
      </c>
      <c r="M66" s="262"/>
    </row>
    <row r="67" spans="1:13" ht="18.75" customHeight="1" thickBot="1" x14ac:dyDescent="0.3">
      <c r="A67" s="302"/>
      <c r="B67" s="260"/>
      <c r="C67" s="15">
        <v>5</v>
      </c>
      <c r="D67" s="77">
        <f>SUM(D42,D47,D52,D57,D62)</f>
        <v>0</v>
      </c>
      <c r="E67" s="78">
        <f t="shared" si="7"/>
        <v>0</v>
      </c>
      <c r="F67" s="78">
        <f t="shared" si="7"/>
        <v>0</v>
      </c>
      <c r="G67" s="78">
        <f t="shared" si="7"/>
        <v>0</v>
      </c>
      <c r="H67" s="78">
        <f t="shared" si="7"/>
        <v>0</v>
      </c>
      <c r="I67" s="78">
        <f t="shared" si="7"/>
        <v>0</v>
      </c>
      <c r="J67" s="78">
        <f t="shared" si="7"/>
        <v>0</v>
      </c>
      <c r="K67" s="78">
        <f t="shared" si="7"/>
        <v>0</v>
      </c>
      <c r="L67" s="79">
        <f t="shared" si="7"/>
        <v>0</v>
      </c>
      <c r="M67" s="262"/>
    </row>
    <row r="68" spans="1:13" ht="18.75" hidden="1" customHeight="1" thickTop="1" x14ac:dyDescent="0.25">
      <c r="A68" s="302"/>
      <c r="B68" s="260"/>
      <c r="C68" s="26" t="s">
        <v>23</v>
      </c>
      <c r="D68" s="80">
        <f>COUNTIF(D38:D62,"&gt;0")</f>
        <v>0</v>
      </c>
      <c r="E68" s="81">
        <f t="shared" ref="E68:L68" si="8">COUNTIF(E38:E62,"&gt;0")</f>
        <v>0</v>
      </c>
      <c r="F68" s="81">
        <f t="shared" si="8"/>
        <v>0</v>
      </c>
      <c r="G68" s="81">
        <f t="shared" si="8"/>
        <v>0</v>
      </c>
      <c r="H68" s="81">
        <f t="shared" si="8"/>
        <v>0</v>
      </c>
      <c r="I68" s="81">
        <f t="shared" si="8"/>
        <v>0</v>
      </c>
      <c r="J68" s="81">
        <f t="shared" si="8"/>
        <v>0</v>
      </c>
      <c r="K68" s="81">
        <f t="shared" si="8"/>
        <v>0</v>
      </c>
      <c r="L68" s="82">
        <f t="shared" si="8"/>
        <v>0</v>
      </c>
      <c r="M68" s="306"/>
    </row>
    <row r="69" spans="1:13" ht="18.75" hidden="1" customHeight="1" thickBot="1" x14ac:dyDescent="0.3">
      <c r="A69" s="302"/>
      <c r="B69" s="260"/>
      <c r="C69" s="27" t="s">
        <v>24</v>
      </c>
      <c r="D69" s="83">
        <f>COUNTIF(D38:D62,"&lt;0")</f>
        <v>0</v>
      </c>
      <c r="E69" s="84">
        <f t="shared" ref="E69:L69" si="9">COUNTIF(E38:E62,"&lt;0")</f>
        <v>0</v>
      </c>
      <c r="F69" s="84">
        <f t="shared" si="9"/>
        <v>0</v>
      </c>
      <c r="G69" s="84">
        <f t="shared" si="9"/>
        <v>0</v>
      </c>
      <c r="H69" s="84">
        <f t="shared" si="9"/>
        <v>0</v>
      </c>
      <c r="I69" s="84">
        <f t="shared" si="9"/>
        <v>0</v>
      </c>
      <c r="J69" s="84">
        <f t="shared" si="9"/>
        <v>0</v>
      </c>
      <c r="K69" s="84">
        <f t="shared" si="9"/>
        <v>0</v>
      </c>
      <c r="L69" s="85">
        <f t="shared" si="9"/>
        <v>0</v>
      </c>
      <c r="M69" s="307"/>
    </row>
    <row r="70" spans="1:13" ht="18.75" hidden="1" customHeight="1" thickTop="1" x14ac:dyDescent="0.25">
      <c r="A70" s="302"/>
      <c r="B70" s="260"/>
      <c r="C70" s="28" t="s">
        <v>23</v>
      </c>
      <c r="D70" s="86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87">
        <f t="shared" si="10"/>
        <v>0</v>
      </c>
      <c r="F70" s="87">
        <f t="shared" si="10"/>
        <v>0</v>
      </c>
      <c r="G70" s="87">
        <f t="shared" si="10"/>
        <v>0</v>
      </c>
      <c r="H70" s="87">
        <f t="shared" si="10"/>
        <v>0</v>
      </c>
      <c r="I70" s="87">
        <f t="shared" si="10"/>
        <v>0</v>
      </c>
      <c r="J70" s="87">
        <f t="shared" si="10"/>
        <v>0</v>
      </c>
      <c r="K70" s="87">
        <f t="shared" si="10"/>
        <v>0</v>
      </c>
      <c r="L70" s="88">
        <f t="shared" si="10"/>
        <v>0</v>
      </c>
      <c r="M70" s="284"/>
    </row>
    <row r="71" spans="1:13" ht="18.75" hidden="1" customHeight="1" thickBot="1" x14ac:dyDescent="0.3">
      <c r="A71" s="302"/>
      <c r="B71" s="260"/>
      <c r="C71" s="34" t="s">
        <v>24</v>
      </c>
      <c r="D71" s="89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90">
        <f t="shared" si="11"/>
        <v>0</v>
      </c>
      <c r="F71" s="90">
        <f t="shared" si="11"/>
        <v>0</v>
      </c>
      <c r="G71" s="90">
        <f t="shared" si="11"/>
        <v>0</v>
      </c>
      <c r="H71" s="90">
        <f t="shared" si="11"/>
        <v>0</v>
      </c>
      <c r="I71" s="90">
        <f t="shared" si="11"/>
        <v>0</v>
      </c>
      <c r="J71" s="90">
        <f t="shared" si="11"/>
        <v>0</v>
      </c>
      <c r="K71" s="90">
        <f t="shared" si="11"/>
        <v>0</v>
      </c>
      <c r="L71" s="91">
        <f t="shared" si="11"/>
        <v>0</v>
      </c>
      <c r="M71" s="285"/>
    </row>
    <row r="72" spans="1:13" ht="26.25" customHeight="1" thickTop="1" thickBot="1" x14ac:dyDescent="0.4">
      <c r="A72" s="303"/>
      <c r="B72" s="298" t="s">
        <v>0</v>
      </c>
      <c r="C72" s="299"/>
      <c r="D72" s="128">
        <f>SUM(D63:D67)</f>
        <v>0</v>
      </c>
      <c r="E72" s="129">
        <f t="shared" ref="E72:L72" si="12">SUM(E63:E67)</f>
        <v>0</v>
      </c>
      <c r="F72" s="129">
        <f t="shared" si="12"/>
        <v>0</v>
      </c>
      <c r="G72" s="129">
        <f t="shared" si="12"/>
        <v>0</v>
      </c>
      <c r="H72" s="129">
        <f t="shared" si="12"/>
        <v>0</v>
      </c>
      <c r="I72" s="129">
        <f t="shared" si="12"/>
        <v>0</v>
      </c>
      <c r="J72" s="129">
        <f t="shared" si="12"/>
        <v>0</v>
      </c>
      <c r="K72" s="129">
        <f t="shared" si="12"/>
        <v>0</v>
      </c>
      <c r="L72" s="130">
        <f t="shared" si="12"/>
        <v>0</v>
      </c>
      <c r="M72" s="116">
        <f>SUM(D72:L72)</f>
        <v>0</v>
      </c>
    </row>
    <row r="73" spans="1:13" ht="9.75" customHeight="1" thickBot="1" x14ac:dyDescent="0.4">
      <c r="D73" s="99"/>
      <c r="E73" s="99"/>
      <c r="F73" s="99"/>
      <c r="G73" s="99"/>
      <c r="H73" s="99"/>
      <c r="I73" s="99"/>
      <c r="J73" s="99"/>
      <c r="K73" s="99"/>
      <c r="L73" s="99"/>
      <c r="M73" s="118"/>
    </row>
    <row r="74" spans="1:13" ht="18.75" customHeight="1" thickBot="1" x14ac:dyDescent="0.3">
      <c r="A74" s="300" t="s">
        <v>20</v>
      </c>
      <c r="B74" s="304" t="s">
        <v>1</v>
      </c>
      <c r="C74" s="54">
        <v>1</v>
      </c>
      <c r="D74" s="92"/>
      <c r="E74" s="93"/>
      <c r="F74" s="93"/>
      <c r="G74" s="93"/>
      <c r="H74" s="93"/>
      <c r="I74" s="93"/>
      <c r="J74" s="93"/>
      <c r="K74" s="93"/>
      <c r="L74" s="94"/>
      <c r="M74" s="271">
        <f>SUM(D74:L74)+SUM(D75:L75)+SUM(D76:L76)+SUM(D77:L77)+SUM(D78:L78)</f>
        <v>0</v>
      </c>
    </row>
    <row r="75" spans="1:13" ht="18.75" customHeight="1" thickBot="1" x14ac:dyDescent="0.3">
      <c r="A75" s="301"/>
      <c r="B75" s="293"/>
      <c r="C75" s="52">
        <v>2</v>
      </c>
      <c r="D75" s="59"/>
      <c r="E75" s="60"/>
      <c r="F75" s="60"/>
      <c r="G75" s="60"/>
      <c r="H75" s="60"/>
      <c r="I75" s="60"/>
      <c r="J75" s="60"/>
      <c r="K75" s="60"/>
      <c r="L75" s="95"/>
      <c r="M75" s="272"/>
    </row>
    <row r="76" spans="1:13" ht="18.75" customHeight="1" thickBot="1" x14ac:dyDescent="0.3">
      <c r="A76" s="301"/>
      <c r="B76" s="293"/>
      <c r="C76" s="52">
        <v>3</v>
      </c>
      <c r="D76" s="59"/>
      <c r="E76" s="60"/>
      <c r="F76" s="60"/>
      <c r="G76" s="60"/>
      <c r="H76" s="60"/>
      <c r="I76" s="60"/>
      <c r="J76" s="60"/>
      <c r="K76" s="60"/>
      <c r="L76" s="95"/>
      <c r="M76" s="272"/>
    </row>
    <row r="77" spans="1:13" ht="18.75" customHeight="1" thickBot="1" x14ac:dyDescent="0.3">
      <c r="A77" s="301"/>
      <c r="B77" s="293"/>
      <c r="C77" s="52">
        <v>4</v>
      </c>
      <c r="D77" s="59"/>
      <c r="E77" s="60"/>
      <c r="F77" s="60"/>
      <c r="G77" s="60"/>
      <c r="H77" s="60"/>
      <c r="I77" s="60"/>
      <c r="J77" s="60"/>
      <c r="K77" s="60"/>
      <c r="L77" s="95"/>
      <c r="M77" s="272"/>
    </row>
    <row r="78" spans="1:13" ht="18.75" customHeight="1" thickBot="1" x14ac:dyDescent="0.3">
      <c r="A78" s="301"/>
      <c r="B78" s="305"/>
      <c r="C78" s="55">
        <v>5</v>
      </c>
      <c r="D78" s="96"/>
      <c r="E78" s="97"/>
      <c r="F78" s="97"/>
      <c r="G78" s="97"/>
      <c r="H78" s="97"/>
      <c r="I78" s="97"/>
      <c r="J78" s="97"/>
      <c r="K78" s="97"/>
      <c r="L78" s="98"/>
      <c r="M78" s="272"/>
    </row>
    <row r="79" spans="1:13" ht="18.75" customHeight="1" thickBot="1" x14ac:dyDescent="0.3">
      <c r="A79" s="301"/>
      <c r="B79" s="295" t="s">
        <v>2</v>
      </c>
      <c r="C79" s="8">
        <v>1</v>
      </c>
      <c r="D79" s="65"/>
      <c r="E79" s="66"/>
      <c r="F79" s="66"/>
      <c r="G79" s="66"/>
      <c r="H79" s="66"/>
      <c r="I79" s="66"/>
      <c r="J79" s="66"/>
      <c r="K79" s="66"/>
      <c r="L79" s="67"/>
      <c r="M79" s="269">
        <f>SUM(D79:L79)+SUM(D80:L80)+SUM(D81:L81)+SUM(D82:L82)+SUM(D83:L83)</f>
        <v>0</v>
      </c>
    </row>
    <row r="80" spans="1:13" ht="18.75" customHeight="1" thickBot="1" x14ac:dyDescent="0.3">
      <c r="A80" s="301"/>
      <c r="B80" s="296"/>
      <c r="C80" s="5">
        <v>2</v>
      </c>
      <c r="D80" s="68"/>
      <c r="E80" s="69"/>
      <c r="F80" s="69"/>
      <c r="G80" s="69"/>
      <c r="H80" s="69"/>
      <c r="I80" s="69"/>
      <c r="J80" s="69"/>
      <c r="K80" s="69"/>
      <c r="L80" s="70"/>
      <c r="M80" s="270"/>
    </row>
    <row r="81" spans="1:13" ht="18.75" customHeight="1" thickBot="1" x14ac:dyDescent="0.3">
      <c r="A81" s="301"/>
      <c r="B81" s="296"/>
      <c r="C81" s="5">
        <v>3</v>
      </c>
      <c r="D81" s="68"/>
      <c r="E81" s="69"/>
      <c r="F81" s="69"/>
      <c r="G81" s="69"/>
      <c r="H81" s="69"/>
      <c r="I81" s="69"/>
      <c r="J81" s="69"/>
      <c r="K81" s="69"/>
      <c r="L81" s="70"/>
      <c r="M81" s="270"/>
    </row>
    <row r="82" spans="1:13" ht="18.75" customHeight="1" thickBot="1" x14ac:dyDescent="0.3">
      <c r="A82" s="301"/>
      <c r="B82" s="296"/>
      <c r="C82" s="5">
        <v>4</v>
      </c>
      <c r="D82" s="68"/>
      <c r="E82" s="69"/>
      <c r="F82" s="69"/>
      <c r="G82" s="69"/>
      <c r="H82" s="69"/>
      <c r="I82" s="69"/>
      <c r="J82" s="69"/>
      <c r="K82" s="69"/>
      <c r="L82" s="70"/>
      <c r="M82" s="270"/>
    </row>
    <row r="83" spans="1:13" ht="18.75" customHeight="1" thickBot="1" x14ac:dyDescent="0.3">
      <c r="A83" s="301"/>
      <c r="B83" s="297"/>
      <c r="C83" s="9">
        <v>5</v>
      </c>
      <c r="D83" s="71"/>
      <c r="E83" s="72"/>
      <c r="F83" s="72"/>
      <c r="G83" s="72"/>
      <c r="H83" s="72"/>
      <c r="I83" s="72"/>
      <c r="J83" s="72"/>
      <c r="K83" s="72"/>
      <c r="L83" s="73"/>
      <c r="M83" s="270"/>
    </row>
    <row r="84" spans="1:13" ht="18.75" customHeight="1" thickBot="1" x14ac:dyDescent="0.3">
      <c r="A84" s="301"/>
      <c r="B84" s="292" t="s">
        <v>3</v>
      </c>
      <c r="C84" s="51">
        <v>1</v>
      </c>
      <c r="D84" s="56"/>
      <c r="E84" s="57"/>
      <c r="F84" s="57"/>
      <c r="G84" s="57"/>
      <c r="H84" s="57"/>
      <c r="I84" s="57"/>
      <c r="J84" s="57"/>
      <c r="K84" s="57"/>
      <c r="L84" s="58"/>
      <c r="M84" s="271">
        <f>SUM(D84:L84)+SUM(D85:L85)+SUM(D86:L86)+SUM(D87:L87)+SUM(D88:L88)</f>
        <v>0</v>
      </c>
    </row>
    <row r="85" spans="1:13" ht="18.75" customHeight="1" thickBot="1" x14ac:dyDescent="0.3">
      <c r="A85" s="301"/>
      <c r="B85" s="293"/>
      <c r="C85" s="52">
        <v>2</v>
      </c>
      <c r="D85" s="59"/>
      <c r="E85" s="60"/>
      <c r="F85" s="60"/>
      <c r="G85" s="60"/>
      <c r="H85" s="60"/>
      <c r="I85" s="60"/>
      <c r="J85" s="60"/>
      <c r="K85" s="60"/>
      <c r="L85" s="61"/>
      <c r="M85" s="272"/>
    </row>
    <row r="86" spans="1:13" ht="18.75" customHeight="1" thickBot="1" x14ac:dyDescent="0.3">
      <c r="A86" s="301"/>
      <c r="B86" s="293"/>
      <c r="C86" s="52">
        <v>3</v>
      </c>
      <c r="D86" s="59"/>
      <c r="E86" s="60"/>
      <c r="F86" s="60"/>
      <c r="G86" s="60"/>
      <c r="H86" s="60"/>
      <c r="I86" s="60"/>
      <c r="J86" s="60"/>
      <c r="K86" s="60"/>
      <c r="L86" s="61"/>
      <c r="M86" s="272"/>
    </row>
    <row r="87" spans="1:13" ht="18.75" customHeight="1" thickBot="1" x14ac:dyDescent="0.3">
      <c r="A87" s="301"/>
      <c r="B87" s="293"/>
      <c r="C87" s="52">
        <v>4</v>
      </c>
      <c r="D87" s="59"/>
      <c r="E87" s="60"/>
      <c r="F87" s="60"/>
      <c r="G87" s="60"/>
      <c r="H87" s="60"/>
      <c r="I87" s="60"/>
      <c r="J87" s="60"/>
      <c r="K87" s="60"/>
      <c r="L87" s="61"/>
      <c r="M87" s="272"/>
    </row>
    <row r="88" spans="1:13" ht="18.75" customHeight="1" thickBot="1" x14ac:dyDescent="0.3">
      <c r="A88" s="301"/>
      <c r="B88" s="294"/>
      <c r="C88" s="53">
        <v>5</v>
      </c>
      <c r="D88" s="62"/>
      <c r="E88" s="63"/>
      <c r="F88" s="63"/>
      <c r="G88" s="63"/>
      <c r="H88" s="63"/>
      <c r="I88" s="63"/>
      <c r="J88" s="63"/>
      <c r="K88" s="63"/>
      <c r="L88" s="64"/>
      <c r="M88" s="272"/>
    </row>
    <row r="89" spans="1:13" ht="18.75" customHeight="1" thickBot="1" x14ac:dyDescent="0.3">
      <c r="A89" s="301"/>
      <c r="B89" s="295" t="s">
        <v>4</v>
      </c>
      <c r="C89" s="12">
        <v>1</v>
      </c>
      <c r="D89" s="65"/>
      <c r="E89" s="66"/>
      <c r="F89" s="66"/>
      <c r="G89" s="66"/>
      <c r="H89" s="66"/>
      <c r="I89" s="66"/>
      <c r="J89" s="66"/>
      <c r="K89" s="66"/>
      <c r="L89" s="67"/>
      <c r="M89" s="269">
        <f>SUM(D89:L89)+SUM(D90:L90)+SUM(D91:L91)+SUM(D92:L92)+SUM(D93:L93)</f>
        <v>0</v>
      </c>
    </row>
    <row r="90" spans="1:13" ht="18.75" customHeight="1" thickBot="1" x14ac:dyDescent="0.3">
      <c r="A90" s="301"/>
      <c r="B90" s="296"/>
      <c r="C90" s="4">
        <v>2</v>
      </c>
      <c r="D90" s="68"/>
      <c r="E90" s="69"/>
      <c r="F90" s="69"/>
      <c r="G90" s="69"/>
      <c r="H90" s="69"/>
      <c r="I90" s="69"/>
      <c r="J90" s="69"/>
      <c r="K90" s="69"/>
      <c r="L90" s="70"/>
      <c r="M90" s="270"/>
    </row>
    <row r="91" spans="1:13" ht="18.75" customHeight="1" thickBot="1" x14ac:dyDescent="0.3">
      <c r="A91" s="301"/>
      <c r="B91" s="296"/>
      <c r="C91" s="4">
        <v>3</v>
      </c>
      <c r="D91" s="68"/>
      <c r="E91" s="69"/>
      <c r="F91" s="69"/>
      <c r="G91" s="69"/>
      <c r="H91" s="69"/>
      <c r="I91" s="69"/>
      <c r="J91" s="69"/>
      <c r="K91" s="69"/>
      <c r="L91" s="70"/>
      <c r="M91" s="270"/>
    </row>
    <row r="92" spans="1:13" ht="18.75" customHeight="1" thickBot="1" x14ac:dyDescent="0.3">
      <c r="A92" s="301"/>
      <c r="B92" s="296"/>
      <c r="C92" s="4">
        <v>4</v>
      </c>
      <c r="D92" s="68"/>
      <c r="E92" s="69"/>
      <c r="F92" s="69"/>
      <c r="G92" s="69"/>
      <c r="H92" s="69"/>
      <c r="I92" s="69"/>
      <c r="J92" s="69"/>
      <c r="K92" s="69"/>
      <c r="L92" s="70"/>
      <c r="M92" s="270"/>
    </row>
    <row r="93" spans="1:13" ht="18.75" customHeight="1" thickBot="1" x14ac:dyDescent="0.3">
      <c r="A93" s="301"/>
      <c r="B93" s="297"/>
      <c r="C93" s="13">
        <v>5</v>
      </c>
      <c r="D93" s="71"/>
      <c r="E93" s="72"/>
      <c r="F93" s="72"/>
      <c r="G93" s="72"/>
      <c r="H93" s="72"/>
      <c r="I93" s="72"/>
      <c r="J93" s="72"/>
      <c r="K93" s="72"/>
      <c r="L93" s="73"/>
      <c r="M93" s="270"/>
    </row>
    <row r="94" spans="1:13" ht="18.75" customHeight="1" thickBot="1" x14ac:dyDescent="0.3">
      <c r="A94" s="301"/>
      <c r="B94" s="292" t="s">
        <v>5</v>
      </c>
      <c r="C94" s="51">
        <v>1</v>
      </c>
      <c r="D94" s="56"/>
      <c r="E94" s="57"/>
      <c r="F94" s="57"/>
      <c r="G94" s="57"/>
      <c r="H94" s="57"/>
      <c r="I94" s="57"/>
      <c r="J94" s="57"/>
      <c r="K94" s="57"/>
      <c r="L94" s="58"/>
      <c r="M94" s="271">
        <f>SUM(D94:L94)+SUM(D95:L95)+SUM(D96:L96)+SUM(D97:L97)+SUM(D98:L98)</f>
        <v>0</v>
      </c>
    </row>
    <row r="95" spans="1:13" ht="18.75" customHeight="1" thickBot="1" x14ac:dyDescent="0.3">
      <c r="A95" s="301"/>
      <c r="B95" s="293"/>
      <c r="C95" s="52">
        <v>2</v>
      </c>
      <c r="D95" s="59"/>
      <c r="E95" s="60"/>
      <c r="F95" s="60"/>
      <c r="G95" s="60"/>
      <c r="H95" s="60"/>
      <c r="I95" s="60"/>
      <c r="J95" s="60"/>
      <c r="K95" s="60"/>
      <c r="L95" s="61"/>
      <c r="M95" s="272"/>
    </row>
    <row r="96" spans="1:13" ht="18.75" customHeight="1" thickBot="1" x14ac:dyDescent="0.3">
      <c r="A96" s="301"/>
      <c r="B96" s="293"/>
      <c r="C96" s="52">
        <v>3</v>
      </c>
      <c r="D96" s="59"/>
      <c r="E96" s="60"/>
      <c r="F96" s="60"/>
      <c r="G96" s="60"/>
      <c r="H96" s="60"/>
      <c r="I96" s="60"/>
      <c r="J96" s="60"/>
      <c r="K96" s="60"/>
      <c r="L96" s="61"/>
      <c r="M96" s="272"/>
    </row>
    <row r="97" spans="1:13" ht="18.75" customHeight="1" thickBot="1" x14ac:dyDescent="0.3">
      <c r="A97" s="301"/>
      <c r="B97" s="293"/>
      <c r="C97" s="52">
        <v>4</v>
      </c>
      <c r="D97" s="59"/>
      <c r="E97" s="60"/>
      <c r="F97" s="60"/>
      <c r="G97" s="60"/>
      <c r="H97" s="60"/>
      <c r="I97" s="60"/>
      <c r="J97" s="60"/>
      <c r="K97" s="60"/>
      <c r="L97" s="61"/>
      <c r="M97" s="272"/>
    </row>
    <row r="98" spans="1:13" ht="18.75" customHeight="1" thickBot="1" x14ac:dyDescent="0.3">
      <c r="A98" s="301"/>
      <c r="B98" s="294"/>
      <c r="C98" s="53">
        <v>5</v>
      </c>
      <c r="D98" s="62"/>
      <c r="E98" s="63"/>
      <c r="F98" s="63"/>
      <c r="G98" s="63"/>
      <c r="H98" s="63"/>
      <c r="I98" s="63"/>
      <c r="J98" s="63"/>
      <c r="K98" s="63"/>
      <c r="L98" s="64"/>
      <c r="M98" s="273"/>
    </row>
    <row r="99" spans="1:13" ht="18.75" customHeight="1" thickTop="1" x14ac:dyDescent="0.25">
      <c r="A99" s="302"/>
      <c r="B99" s="259" t="s">
        <v>18</v>
      </c>
      <c r="C99" s="14">
        <v>1</v>
      </c>
      <c r="D99" s="74">
        <f t="shared" ref="D99:L103" si="13">SUM(D74,D79,D84,D89,D94)</f>
        <v>0</v>
      </c>
      <c r="E99" s="75">
        <f t="shared" si="13"/>
        <v>0</v>
      </c>
      <c r="F99" s="75">
        <f t="shared" si="13"/>
        <v>0</v>
      </c>
      <c r="G99" s="75">
        <f t="shared" si="13"/>
        <v>0</v>
      </c>
      <c r="H99" s="75">
        <f t="shared" si="13"/>
        <v>0</v>
      </c>
      <c r="I99" s="75">
        <f t="shared" si="13"/>
        <v>0</v>
      </c>
      <c r="J99" s="75">
        <f t="shared" si="13"/>
        <v>0</v>
      </c>
      <c r="K99" s="75">
        <f t="shared" si="13"/>
        <v>0</v>
      </c>
      <c r="L99" s="76">
        <f t="shared" si="13"/>
        <v>0</v>
      </c>
      <c r="M99" s="261"/>
    </row>
    <row r="100" spans="1:13" ht="18.75" customHeight="1" x14ac:dyDescent="0.25">
      <c r="A100" s="302"/>
      <c r="B100" s="260"/>
      <c r="C100" s="4">
        <v>2</v>
      </c>
      <c r="D100" s="68">
        <f>SUM(D75,D80,D85,D90,D95)</f>
        <v>0</v>
      </c>
      <c r="E100" s="69">
        <f t="shared" si="13"/>
        <v>0</v>
      </c>
      <c r="F100" s="69">
        <f t="shared" si="13"/>
        <v>0</v>
      </c>
      <c r="G100" s="69">
        <f t="shared" si="13"/>
        <v>0</v>
      </c>
      <c r="H100" s="69">
        <f t="shared" si="13"/>
        <v>0</v>
      </c>
      <c r="I100" s="69">
        <f t="shared" si="13"/>
        <v>0</v>
      </c>
      <c r="J100" s="69">
        <f t="shared" si="13"/>
        <v>0</v>
      </c>
      <c r="K100" s="69">
        <f t="shared" si="13"/>
        <v>0</v>
      </c>
      <c r="L100" s="70">
        <f t="shared" si="13"/>
        <v>0</v>
      </c>
      <c r="M100" s="262"/>
    </row>
    <row r="101" spans="1:13" ht="18.75" customHeight="1" x14ac:dyDescent="0.25">
      <c r="A101" s="302"/>
      <c r="B101" s="260"/>
      <c r="C101" s="4">
        <v>3</v>
      </c>
      <c r="D101" s="68">
        <f>SUM(D76,D81,D86,D91,D96)</f>
        <v>0</v>
      </c>
      <c r="E101" s="69">
        <f t="shared" si="13"/>
        <v>0</v>
      </c>
      <c r="F101" s="69">
        <f t="shared" si="13"/>
        <v>0</v>
      </c>
      <c r="G101" s="69">
        <f t="shared" si="13"/>
        <v>0</v>
      </c>
      <c r="H101" s="69">
        <f t="shared" si="13"/>
        <v>0</v>
      </c>
      <c r="I101" s="69">
        <f t="shared" si="13"/>
        <v>0</v>
      </c>
      <c r="J101" s="69">
        <f t="shared" si="13"/>
        <v>0</v>
      </c>
      <c r="K101" s="69">
        <f t="shared" si="13"/>
        <v>0</v>
      </c>
      <c r="L101" s="70">
        <f t="shared" si="13"/>
        <v>0</v>
      </c>
      <c r="M101" s="262"/>
    </row>
    <row r="102" spans="1:13" ht="18.75" customHeight="1" x14ac:dyDescent="0.25">
      <c r="A102" s="302"/>
      <c r="B102" s="260"/>
      <c r="C102" s="4">
        <v>4</v>
      </c>
      <c r="D102" s="68">
        <f>SUM(D77,D82,D87,D92,D97)</f>
        <v>0</v>
      </c>
      <c r="E102" s="69">
        <f t="shared" si="13"/>
        <v>0</v>
      </c>
      <c r="F102" s="69">
        <f t="shared" si="13"/>
        <v>0</v>
      </c>
      <c r="G102" s="69">
        <f t="shared" si="13"/>
        <v>0</v>
      </c>
      <c r="H102" s="69">
        <f t="shared" si="13"/>
        <v>0</v>
      </c>
      <c r="I102" s="69">
        <f t="shared" si="13"/>
        <v>0</v>
      </c>
      <c r="J102" s="69">
        <f t="shared" si="13"/>
        <v>0</v>
      </c>
      <c r="K102" s="69">
        <f t="shared" si="13"/>
        <v>0</v>
      </c>
      <c r="L102" s="70">
        <f t="shared" si="13"/>
        <v>0</v>
      </c>
      <c r="M102" s="262"/>
    </row>
    <row r="103" spans="1:13" ht="18.75" customHeight="1" thickBot="1" x14ac:dyDescent="0.3">
      <c r="A103" s="302"/>
      <c r="B103" s="260"/>
      <c r="C103" s="15">
        <v>5</v>
      </c>
      <c r="D103" s="77">
        <f>SUM(D78,D83,D88,D93,D98)</f>
        <v>0</v>
      </c>
      <c r="E103" s="78">
        <f t="shared" si="13"/>
        <v>0</v>
      </c>
      <c r="F103" s="78">
        <f t="shared" si="13"/>
        <v>0</v>
      </c>
      <c r="G103" s="78">
        <f t="shared" si="13"/>
        <v>0</v>
      </c>
      <c r="H103" s="78">
        <f t="shared" si="13"/>
        <v>0</v>
      </c>
      <c r="I103" s="78">
        <f t="shared" si="13"/>
        <v>0</v>
      </c>
      <c r="J103" s="78">
        <f t="shared" si="13"/>
        <v>0</v>
      </c>
      <c r="K103" s="78">
        <f t="shared" si="13"/>
        <v>0</v>
      </c>
      <c r="L103" s="79">
        <f t="shared" si="13"/>
        <v>0</v>
      </c>
      <c r="M103" s="262"/>
    </row>
    <row r="104" spans="1:13" ht="18.75" hidden="1" customHeight="1" thickTop="1" x14ac:dyDescent="0.25">
      <c r="A104" s="302"/>
      <c r="B104" s="260"/>
      <c r="C104" s="26" t="s">
        <v>23</v>
      </c>
      <c r="D104" s="80">
        <f>COUNTIF(D74:D98,"&gt;0")</f>
        <v>0</v>
      </c>
      <c r="E104" s="81">
        <f t="shared" ref="E104:L104" si="14">COUNTIF(E74:E98,"&gt;0")</f>
        <v>0</v>
      </c>
      <c r="F104" s="81">
        <f t="shared" si="14"/>
        <v>0</v>
      </c>
      <c r="G104" s="81">
        <f t="shared" si="14"/>
        <v>0</v>
      </c>
      <c r="H104" s="81">
        <f t="shared" si="14"/>
        <v>0</v>
      </c>
      <c r="I104" s="81">
        <f t="shared" si="14"/>
        <v>0</v>
      </c>
      <c r="J104" s="81">
        <f t="shared" si="14"/>
        <v>0</v>
      </c>
      <c r="K104" s="81">
        <f t="shared" si="14"/>
        <v>0</v>
      </c>
      <c r="L104" s="82">
        <f t="shared" si="14"/>
        <v>0</v>
      </c>
      <c r="M104" s="306"/>
    </row>
    <row r="105" spans="1:13" ht="18.75" hidden="1" customHeight="1" thickBot="1" x14ac:dyDescent="0.3">
      <c r="A105" s="302"/>
      <c r="B105" s="260"/>
      <c r="C105" s="27" t="s">
        <v>24</v>
      </c>
      <c r="D105" s="83">
        <f>COUNTIF(D74:D98,"&lt;0")</f>
        <v>0</v>
      </c>
      <c r="E105" s="84">
        <f t="shared" ref="E105:L105" si="15">COUNTIF(E74:E98,"&lt;0")</f>
        <v>0</v>
      </c>
      <c r="F105" s="84">
        <f t="shared" si="15"/>
        <v>0</v>
      </c>
      <c r="G105" s="84">
        <f t="shared" si="15"/>
        <v>0</v>
      </c>
      <c r="H105" s="84">
        <f t="shared" si="15"/>
        <v>0</v>
      </c>
      <c r="I105" s="84">
        <f t="shared" si="15"/>
        <v>0</v>
      </c>
      <c r="J105" s="84">
        <f t="shared" si="15"/>
        <v>0</v>
      </c>
      <c r="K105" s="84">
        <f t="shared" si="15"/>
        <v>0</v>
      </c>
      <c r="L105" s="85">
        <f t="shared" si="15"/>
        <v>0</v>
      </c>
      <c r="M105" s="307"/>
    </row>
    <row r="106" spans="1:13" ht="18.75" hidden="1" customHeight="1" thickTop="1" x14ac:dyDescent="0.25">
      <c r="A106" s="302"/>
      <c r="B106" s="260"/>
      <c r="C106" s="28" t="s">
        <v>23</v>
      </c>
      <c r="D106" s="86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87">
        <f t="shared" si="16"/>
        <v>0</v>
      </c>
      <c r="F106" s="87">
        <f t="shared" si="16"/>
        <v>0</v>
      </c>
      <c r="G106" s="87">
        <f t="shared" si="16"/>
        <v>0</v>
      </c>
      <c r="H106" s="87">
        <f t="shared" si="16"/>
        <v>0</v>
      </c>
      <c r="I106" s="87">
        <f t="shared" si="16"/>
        <v>0</v>
      </c>
      <c r="J106" s="87">
        <f t="shared" si="16"/>
        <v>0</v>
      </c>
      <c r="K106" s="87">
        <f t="shared" si="16"/>
        <v>0</v>
      </c>
      <c r="L106" s="88">
        <f t="shared" si="16"/>
        <v>0</v>
      </c>
      <c r="M106" s="284"/>
    </row>
    <row r="107" spans="1:13" ht="18.75" hidden="1" customHeight="1" thickBot="1" x14ac:dyDescent="0.3">
      <c r="A107" s="302"/>
      <c r="B107" s="260"/>
      <c r="C107" s="34" t="s">
        <v>24</v>
      </c>
      <c r="D107" s="89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90">
        <f t="shared" si="17"/>
        <v>0</v>
      </c>
      <c r="F107" s="90">
        <f t="shared" si="17"/>
        <v>0</v>
      </c>
      <c r="G107" s="90">
        <f t="shared" si="17"/>
        <v>0</v>
      </c>
      <c r="H107" s="90">
        <f t="shared" si="17"/>
        <v>0</v>
      </c>
      <c r="I107" s="90">
        <f t="shared" si="17"/>
        <v>0</v>
      </c>
      <c r="J107" s="90">
        <f t="shared" si="17"/>
        <v>0</v>
      </c>
      <c r="K107" s="90">
        <f t="shared" si="17"/>
        <v>0</v>
      </c>
      <c r="L107" s="91">
        <f t="shared" si="17"/>
        <v>0</v>
      </c>
      <c r="M107" s="285"/>
    </row>
    <row r="108" spans="1:13" ht="27" customHeight="1" thickTop="1" thickBot="1" x14ac:dyDescent="0.4">
      <c r="A108" s="303"/>
      <c r="B108" s="298" t="s">
        <v>0</v>
      </c>
      <c r="C108" s="299"/>
      <c r="D108" s="128">
        <f>SUM(D99:D103)</f>
        <v>0</v>
      </c>
      <c r="E108" s="129">
        <f t="shared" ref="E108:L108" si="18">SUM(E99:E103)</f>
        <v>0</v>
      </c>
      <c r="F108" s="129">
        <f t="shared" si="18"/>
        <v>0</v>
      </c>
      <c r="G108" s="129">
        <f t="shared" si="18"/>
        <v>0</v>
      </c>
      <c r="H108" s="129">
        <f t="shared" si="18"/>
        <v>0</v>
      </c>
      <c r="I108" s="129">
        <f t="shared" si="18"/>
        <v>0</v>
      </c>
      <c r="J108" s="129">
        <f t="shared" si="18"/>
        <v>0</v>
      </c>
      <c r="K108" s="129">
        <f t="shared" si="18"/>
        <v>0</v>
      </c>
      <c r="L108" s="130">
        <f t="shared" si="18"/>
        <v>0</v>
      </c>
      <c r="M108" s="116">
        <f>SUM(D108:L108)</f>
        <v>0</v>
      </c>
    </row>
    <row r="109" spans="1:13" ht="9" customHeight="1" thickBot="1" x14ac:dyDescent="0.4">
      <c r="D109" s="99"/>
      <c r="E109" s="99"/>
      <c r="F109" s="99"/>
      <c r="G109" s="99"/>
      <c r="H109" s="99"/>
      <c r="I109" s="99"/>
      <c r="J109" s="99"/>
      <c r="K109" s="99"/>
      <c r="L109" s="99"/>
      <c r="M109" s="118"/>
    </row>
    <row r="110" spans="1:13" ht="18.75" customHeight="1" thickBot="1" x14ac:dyDescent="0.3">
      <c r="A110" s="300" t="s">
        <v>21</v>
      </c>
      <c r="B110" s="304" t="s">
        <v>1</v>
      </c>
      <c r="C110" s="54">
        <v>1</v>
      </c>
      <c r="D110" s="92"/>
      <c r="E110" s="93"/>
      <c r="F110" s="93"/>
      <c r="G110" s="93"/>
      <c r="H110" s="93"/>
      <c r="I110" s="93"/>
      <c r="J110" s="93"/>
      <c r="K110" s="93"/>
      <c r="L110" s="94"/>
      <c r="M110" s="271">
        <f>SUM(D110:L110)+SUM(D111:L111)+SUM(D112:L112)+SUM(D113:L113)+SUM(D114:L114)</f>
        <v>0</v>
      </c>
    </row>
    <row r="111" spans="1:13" ht="18.75" customHeight="1" thickBot="1" x14ac:dyDescent="0.3">
      <c r="A111" s="301"/>
      <c r="B111" s="293"/>
      <c r="C111" s="52">
        <v>2</v>
      </c>
      <c r="D111" s="59"/>
      <c r="E111" s="60"/>
      <c r="F111" s="60"/>
      <c r="G111" s="60"/>
      <c r="H111" s="60"/>
      <c r="I111" s="60"/>
      <c r="J111" s="60"/>
      <c r="K111" s="60"/>
      <c r="L111" s="95"/>
      <c r="M111" s="272"/>
    </row>
    <row r="112" spans="1:13" ht="18.75" customHeight="1" thickBot="1" x14ac:dyDescent="0.3">
      <c r="A112" s="301"/>
      <c r="B112" s="293"/>
      <c r="C112" s="52">
        <v>3</v>
      </c>
      <c r="D112" s="59"/>
      <c r="E112" s="60"/>
      <c r="F112" s="60"/>
      <c r="G112" s="60"/>
      <c r="H112" s="60"/>
      <c r="I112" s="60"/>
      <c r="J112" s="60"/>
      <c r="K112" s="60"/>
      <c r="L112" s="95"/>
      <c r="M112" s="272"/>
    </row>
    <row r="113" spans="1:13" ht="18.75" customHeight="1" thickBot="1" x14ac:dyDescent="0.3">
      <c r="A113" s="301"/>
      <c r="B113" s="293"/>
      <c r="C113" s="52">
        <v>4</v>
      </c>
      <c r="D113" s="59"/>
      <c r="E113" s="60"/>
      <c r="F113" s="60"/>
      <c r="G113" s="60"/>
      <c r="H113" s="60"/>
      <c r="I113" s="60"/>
      <c r="J113" s="60"/>
      <c r="K113" s="60"/>
      <c r="L113" s="95"/>
      <c r="M113" s="272"/>
    </row>
    <row r="114" spans="1:13" ht="18.75" customHeight="1" thickBot="1" x14ac:dyDescent="0.3">
      <c r="A114" s="301"/>
      <c r="B114" s="305"/>
      <c r="C114" s="55">
        <v>5</v>
      </c>
      <c r="D114" s="96"/>
      <c r="E114" s="97"/>
      <c r="F114" s="97"/>
      <c r="G114" s="97"/>
      <c r="H114" s="97"/>
      <c r="I114" s="97"/>
      <c r="J114" s="97"/>
      <c r="K114" s="97"/>
      <c r="L114" s="98"/>
      <c r="M114" s="272"/>
    </row>
    <row r="115" spans="1:13" ht="18.75" customHeight="1" thickBot="1" x14ac:dyDescent="0.3">
      <c r="A115" s="301"/>
      <c r="B115" s="295" t="s">
        <v>2</v>
      </c>
      <c r="C115" s="8">
        <v>1</v>
      </c>
      <c r="D115" s="65"/>
      <c r="E115" s="66"/>
      <c r="F115" s="66"/>
      <c r="G115" s="66"/>
      <c r="H115" s="66"/>
      <c r="I115" s="66"/>
      <c r="J115" s="66"/>
      <c r="K115" s="66"/>
      <c r="L115" s="67"/>
      <c r="M115" s="269">
        <f>SUM(D115:L115)+SUM(D116:L116)+SUM(D117:L117)+SUM(D118:L118)+SUM(D119:L119)</f>
        <v>0</v>
      </c>
    </row>
    <row r="116" spans="1:13" ht="18.75" customHeight="1" thickBot="1" x14ac:dyDescent="0.3">
      <c r="A116" s="301"/>
      <c r="B116" s="296"/>
      <c r="C116" s="5">
        <v>2</v>
      </c>
      <c r="D116" s="68"/>
      <c r="E116" s="69"/>
      <c r="F116" s="69"/>
      <c r="G116" s="69"/>
      <c r="H116" s="69"/>
      <c r="I116" s="69"/>
      <c r="J116" s="69"/>
      <c r="K116" s="69"/>
      <c r="L116" s="70"/>
      <c r="M116" s="270"/>
    </row>
    <row r="117" spans="1:13" ht="18.75" customHeight="1" thickBot="1" x14ac:dyDescent="0.3">
      <c r="A117" s="301"/>
      <c r="B117" s="296"/>
      <c r="C117" s="5">
        <v>3</v>
      </c>
      <c r="D117" s="68"/>
      <c r="E117" s="69"/>
      <c r="F117" s="69"/>
      <c r="G117" s="69"/>
      <c r="H117" s="69"/>
      <c r="I117" s="69"/>
      <c r="J117" s="69"/>
      <c r="K117" s="69"/>
      <c r="L117" s="70"/>
      <c r="M117" s="270"/>
    </row>
    <row r="118" spans="1:13" ht="18.75" customHeight="1" thickBot="1" x14ac:dyDescent="0.3">
      <c r="A118" s="301"/>
      <c r="B118" s="296"/>
      <c r="C118" s="5">
        <v>4</v>
      </c>
      <c r="D118" s="68"/>
      <c r="E118" s="69"/>
      <c r="F118" s="69"/>
      <c r="G118" s="69"/>
      <c r="H118" s="69"/>
      <c r="I118" s="69"/>
      <c r="J118" s="69"/>
      <c r="K118" s="69"/>
      <c r="L118" s="70"/>
      <c r="M118" s="270"/>
    </row>
    <row r="119" spans="1:13" ht="18.75" customHeight="1" thickBot="1" x14ac:dyDescent="0.3">
      <c r="A119" s="301"/>
      <c r="B119" s="297"/>
      <c r="C119" s="9">
        <v>5</v>
      </c>
      <c r="D119" s="71"/>
      <c r="E119" s="72"/>
      <c r="F119" s="72"/>
      <c r="G119" s="72"/>
      <c r="H119" s="72"/>
      <c r="I119" s="72"/>
      <c r="J119" s="72"/>
      <c r="K119" s="72"/>
      <c r="L119" s="73"/>
      <c r="M119" s="270"/>
    </row>
    <row r="120" spans="1:13" ht="18.75" customHeight="1" thickBot="1" x14ac:dyDescent="0.3">
      <c r="A120" s="301"/>
      <c r="B120" s="292" t="s">
        <v>3</v>
      </c>
      <c r="C120" s="51">
        <v>1</v>
      </c>
      <c r="D120" s="56"/>
      <c r="E120" s="57"/>
      <c r="F120" s="57"/>
      <c r="G120" s="57"/>
      <c r="H120" s="57"/>
      <c r="I120" s="57"/>
      <c r="J120" s="57"/>
      <c r="K120" s="57"/>
      <c r="L120" s="58"/>
      <c r="M120" s="271">
        <f>SUM(D120:L120)+SUM(D121:L121)+SUM(D122:L122)+SUM(D123:L123)+SUM(D124:L124)</f>
        <v>0</v>
      </c>
    </row>
    <row r="121" spans="1:13" ht="18.75" customHeight="1" thickBot="1" x14ac:dyDescent="0.3">
      <c r="A121" s="301"/>
      <c r="B121" s="293"/>
      <c r="C121" s="52">
        <v>2</v>
      </c>
      <c r="D121" s="59"/>
      <c r="E121" s="60"/>
      <c r="F121" s="60"/>
      <c r="G121" s="60"/>
      <c r="H121" s="60"/>
      <c r="I121" s="60"/>
      <c r="J121" s="60"/>
      <c r="K121" s="60"/>
      <c r="L121" s="61"/>
      <c r="M121" s="272"/>
    </row>
    <row r="122" spans="1:13" ht="18.75" customHeight="1" thickBot="1" x14ac:dyDescent="0.3">
      <c r="A122" s="301"/>
      <c r="B122" s="293"/>
      <c r="C122" s="52">
        <v>3</v>
      </c>
      <c r="D122" s="59"/>
      <c r="E122" s="60"/>
      <c r="F122" s="60"/>
      <c r="G122" s="60"/>
      <c r="H122" s="60"/>
      <c r="I122" s="60"/>
      <c r="J122" s="60"/>
      <c r="K122" s="60"/>
      <c r="L122" s="61"/>
      <c r="M122" s="272"/>
    </row>
    <row r="123" spans="1:13" ht="18.75" customHeight="1" thickBot="1" x14ac:dyDescent="0.3">
      <c r="A123" s="301"/>
      <c r="B123" s="293"/>
      <c r="C123" s="52">
        <v>4</v>
      </c>
      <c r="D123" s="59"/>
      <c r="E123" s="60"/>
      <c r="F123" s="60"/>
      <c r="G123" s="60"/>
      <c r="H123" s="60"/>
      <c r="I123" s="60"/>
      <c r="J123" s="60"/>
      <c r="K123" s="60"/>
      <c r="L123" s="61"/>
      <c r="M123" s="272"/>
    </row>
    <row r="124" spans="1:13" ht="18.75" customHeight="1" thickBot="1" x14ac:dyDescent="0.3">
      <c r="A124" s="301"/>
      <c r="B124" s="294"/>
      <c r="C124" s="53">
        <v>5</v>
      </c>
      <c r="D124" s="62"/>
      <c r="E124" s="63"/>
      <c r="F124" s="63"/>
      <c r="G124" s="63"/>
      <c r="H124" s="63"/>
      <c r="I124" s="63"/>
      <c r="J124" s="63"/>
      <c r="K124" s="63"/>
      <c r="L124" s="64"/>
      <c r="M124" s="272"/>
    </row>
    <row r="125" spans="1:13" ht="18.75" customHeight="1" thickBot="1" x14ac:dyDescent="0.3">
      <c r="A125" s="301"/>
      <c r="B125" s="295" t="s">
        <v>4</v>
      </c>
      <c r="C125" s="12">
        <v>1</v>
      </c>
      <c r="D125" s="65"/>
      <c r="E125" s="66"/>
      <c r="F125" s="66"/>
      <c r="G125" s="66"/>
      <c r="H125" s="66"/>
      <c r="I125" s="66"/>
      <c r="J125" s="66"/>
      <c r="K125" s="66"/>
      <c r="L125" s="67"/>
      <c r="M125" s="269">
        <f>SUM(D125:L125)+SUM(D126:L126)+SUM(D127:L127)+SUM(D128:L128)+SUM(D129:L129)</f>
        <v>0</v>
      </c>
    </row>
    <row r="126" spans="1:13" ht="18.75" customHeight="1" thickBot="1" x14ac:dyDescent="0.3">
      <c r="A126" s="301"/>
      <c r="B126" s="296"/>
      <c r="C126" s="4">
        <v>2</v>
      </c>
      <c r="D126" s="68"/>
      <c r="E126" s="69"/>
      <c r="F126" s="69"/>
      <c r="G126" s="69"/>
      <c r="H126" s="69"/>
      <c r="I126" s="69"/>
      <c r="J126" s="69"/>
      <c r="K126" s="69"/>
      <c r="L126" s="70"/>
      <c r="M126" s="270"/>
    </row>
    <row r="127" spans="1:13" ht="18.75" customHeight="1" thickBot="1" x14ac:dyDescent="0.3">
      <c r="A127" s="301"/>
      <c r="B127" s="296"/>
      <c r="C127" s="4">
        <v>3</v>
      </c>
      <c r="D127" s="68"/>
      <c r="E127" s="69"/>
      <c r="F127" s="69"/>
      <c r="G127" s="69"/>
      <c r="H127" s="69"/>
      <c r="I127" s="69"/>
      <c r="J127" s="69"/>
      <c r="K127" s="69"/>
      <c r="L127" s="70"/>
      <c r="M127" s="270"/>
    </row>
    <row r="128" spans="1:13" ht="18.75" customHeight="1" thickBot="1" x14ac:dyDescent="0.3">
      <c r="A128" s="301"/>
      <c r="B128" s="296"/>
      <c r="C128" s="4">
        <v>4</v>
      </c>
      <c r="D128" s="68"/>
      <c r="E128" s="69"/>
      <c r="F128" s="69"/>
      <c r="G128" s="69"/>
      <c r="H128" s="69"/>
      <c r="I128" s="69"/>
      <c r="J128" s="69"/>
      <c r="K128" s="69"/>
      <c r="L128" s="70"/>
      <c r="M128" s="270"/>
    </row>
    <row r="129" spans="1:13" ht="18.75" customHeight="1" thickBot="1" x14ac:dyDescent="0.3">
      <c r="A129" s="301"/>
      <c r="B129" s="297"/>
      <c r="C129" s="13">
        <v>5</v>
      </c>
      <c r="D129" s="71"/>
      <c r="E129" s="72"/>
      <c r="F129" s="72"/>
      <c r="G129" s="72"/>
      <c r="H129" s="72"/>
      <c r="I129" s="72"/>
      <c r="J129" s="72"/>
      <c r="K129" s="72"/>
      <c r="L129" s="73"/>
      <c r="M129" s="270"/>
    </row>
    <row r="130" spans="1:13" ht="18.75" customHeight="1" thickBot="1" x14ac:dyDescent="0.3">
      <c r="A130" s="301"/>
      <c r="B130" s="292" t="s">
        <v>5</v>
      </c>
      <c r="C130" s="51">
        <v>1</v>
      </c>
      <c r="D130" s="56"/>
      <c r="E130" s="57"/>
      <c r="F130" s="57"/>
      <c r="G130" s="57"/>
      <c r="H130" s="57"/>
      <c r="I130" s="57"/>
      <c r="J130" s="57"/>
      <c r="K130" s="57"/>
      <c r="L130" s="58"/>
      <c r="M130" s="271">
        <f>SUM(D130:L130)+SUM(D131:L131)+SUM(D132:L132)+SUM(D133:L133)+SUM(D134:L134)</f>
        <v>0</v>
      </c>
    </row>
    <row r="131" spans="1:13" ht="18.75" customHeight="1" thickBot="1" x14ac:dyDescent="0.3">
      <c r="A131" s="301"/>
      <c r="B131" s="293"/>
      <c r="C131" s="52">
        <v>2</v>
      </c>
      <c r="D131" s="59"/>
      <c r="E131" s="60"/>
      <c r="F131" s="60"/>
      <c r="G131" s="60"/>
      <c r="H131" s="60"/>
      <c r="I131" s="60"/>
      <c r="J131" s="60"/>
      <c r="K131" s="60"/>
      <c r="L131" s="61"/>
      <c r="M131" s="272"/>
    </row>
    <row r="132" spans="1:13" ht="18.75" customHeight="1" thickBot="1" x14ac:dyDescent="0.3">
      <c r="A132" s="301"/>
      <c r="B132" s="293"/>
      <c r="C132" s="52">
        <v>3</v>
      </c>
      <c r="D132" s="59"/>
      <c r="E132" s="60"/>
      <c r="F132" s="60"/>
      <c r="G132" s="60"/>
      <c r="H132" s="60"/>
      <c r="I132" s="60"/>
      <c r="J132" s="60"/>
      <c r="K132" s="60"/>
      <c r="L132" s="61"/>
      <c r="M132" s="272"/>
    </row>
    <row r="133" spans="1:13" ht="18.75" customHeight="1" thickBot="1" x14ac:dyDescent="0.3">
      <c r="A133" s="301"/>
      <c r="B133" s="293"/>
      <c r="C133" s="52">
        <v>4</v>
      </c>
      <c r="D133" s="59"/>
      <c r="E133" s="60"/>
      <c r="F133" s="60"/>
      <c r="G133" s="60"/>
      <c r="H133" s="60"/>
      <c r="I133" s="60"/>
      <c r="J133" s="60"/>
      <c r="K133" s="60"/>
      <c r="L133" s="61"/>
      <c r="M133" s="272"/>
    </row>
    <row r="134" spans="1:13" ht="18.75" customHeight="1" thickBot="1" x14ac:dyDescent="0.3">
      <c r="A134" s="301"/>
      <c r="B134" s="294"/>
      <c r="C134" s="53">
        <v>5</v>
      </c>
      <c r="D134" s="62"/>
      <c r="E134" s="63"/>
      <c r="F134" s="63"/>
      <c r="G134" s="63"/>
      <c r="H134" s="63"/>
      <c r="I134" s="63"/>
      <c r="J134" s="63"/>
      <c r="K134" s="63"/>
      <c r="L134" s="64"/>
      <c r="M134" s="273"/>
    </row>
    <row r="135" spans="1:13" ht="18.75" customHeight="1" thickTop="1" x14ac:dyDescent="0.25">
      <c r="A135" s="302"/>
      <c r="B135" s="259" t="s">
        <v>18</v>
      </c>
      <c r="C135" s="14">
        <v>1</v>
      </c>
      <c r="D135" s="74">
        <f t="shared" ref="D135:L139" si="19">SUM(D110,D115,D120,D125,D130)</f>
        <v>0</v>
      </c>
      <c r="E135" s="75">
        <f t="shared" si="19"/>
        <v>0</v>
      </c>
      <c r="F135" s="75">
        <f t="shared" si="19"/>
        <v>0</v>
      </c>
      <c r="G135" s="75">
        <f t="shared" si="19"/>
        <v>0</v>
      </c>
      <c r="H135" s="75">
        <f t="shared" si="19"/>
        <v>0</v>
      </c>
      <c r="I135" s="75">
        <f t="shared" si="19"/>
        <v>0</v>
      </c>
      <c r="J135" s="75">
        <f t="shared" si="19"/>
        <v>0</v>
      </c>
      <c r="K135" s="75">
        <f t="shared" si="19"/>
        <v>0</v>
      </c>
      <c r="L135" s="76">
        <f t="shared" si="19"/>
        <v>0</v>
      </c>
      <c r="M135" s="261"/>
    </row>
    <row r="136" spans="1:13" ht="18.75" customHeight="1" x14ac:dyDescent="0.25">
      <c r="A136" s="302"/>
      <c r="B136" s="260"/>
      <c r="C136" s="4">
        <v>2</v>
      </c>
      <c r="D136" s="68">
        <f>SUM(D111,D116,D121,D126,D131)</f>
        <v>0</v>
      </c>
      <c r="E136" s="69">
        <f t="shared" si="19"/>
        <v>0</v>
      </c>
      <c r="F136" s="69">
        <f t="shared" si="19"/>
        <v>0</v>
      </c>
      <c r="G136" s="69">
        <f t="shared" si="19"/>
        <v>0</v>
      </c>
      <c r="H136" s="69">
        <f t="shared" si="19"/>
        <v>0</v>
      </c>
      <c r="I136" s="69">
        <f t="shared" si="19"/>
        <v>0</v>
      </c>
      <c r="J136" s="69">
        <f t="shared" si="19"/>
        <v>0</v>
      </c>
      <c r="K136" s="69">
        <f t="shared" si="19"/>
        <v>0</v>
      </c>
      <c r="L136" s="70">
        <f t="shared" si="19"/>
        <v>0</v>
      </c>
      <c r="M136" s="262"/>
    </row>
    <row r="137" spans="1:13" ht="18.75" customHeight="1" x14ac:dyDescent="0.25">
      <c r="A137" s="302"/>
      <c r="B137" s="260"/>
      <c r="C137" s="4">
        <v>3</v>
      </c>
      <c r="D137" s="68">
        <f>SUM(D112,D117,D122,D127,D132)</f>
        <v>0</v>
      </c>
      <c r="E137" s="69">
        <f t="shared" si="19"/>
        <v>0</v>
      </c>
      <c r="F137" s="69">
        <f t="shared" si="19"/>
        <v>0</v>
      </c>
      <c r="G137" s="69">
        <f t="shared" si="19"/>
        <v>0</v>
      </c>
      <c r="H137" s="69">
        <f t="shared" si="19"/>
        <v>0</v>
      </c>
      <c r="I137" s="69">
        <f t="shared" si="19"/>
        <v>0</v>
      </c>
      <c r="J137" s="69">
        <f t="shared" si="19"/>
        <v>0</v>
      </c>
      <c r="K137" s="69">
        <f t="shared" si="19"/>
        <v>0</v>
      </c>
      <c r="L137" s="70">
        <f t="shared" si="19"/>
        <v>0</v>
      </c>
      <c r="M137" s="262"/>
    </row>
    <row r="138" spans="1:13" ht="18.75" customHeight="1" x14ac:dyDescent="0.25">
      <c r="A138" s="302"/>
      <c r="B138" s="260"/>
      <c r="C138" s="4">
        <v>4</v>
      </c>
      <c r="D138" s="68">
        <f>SUM(D113,D118,D123,D128,D133)</f>
        <v>0</v>
      </c>
      <c r="E138" s="69">
        <f t="shared" si="19"/>
        <v>0</v>
      </c>
      <c r="F138" s="69">
        <f t="shared" si="19"/>
        <v>0</v>
      </c>
      <c r="G138" s="69">
        <f t="shared" si="19"/>
        <v>0</v>
      </c>
      <c r="H138" s="69">
        <f t="shared" si="19"/>
        <v>0</v>
      </c>
      <c r="I138" s="69">
        <f t="shared" si="19"/>
        <v>0</v>
      </c>
      <c r="J138" s="69">
        <f t="shared" si="19"/>
        <v>0</v>
      </c>
      <c r="K138" s="69">
        <f t="shared" si="19"/>
        <v>0</v>
      </c>
      <c r="L138" s="70">
        <f t="shared" si="19"/>
        <v>0</v>
      </c>
      <c r="M138" s="262"/>
    </row>
    <row r="139" spans="1:13" ht="18.75" customHeight="1" thickBot="1" x14ac:dyDescent="0.3">
      <c r="A139" s="302"/>
      <c r="B139" s="260"/>
      <c r="C139" s="15">
        <v>5</v>
      </c>
      <c r="D139" s="77">
        <f>SUM(D114,D119,D124,D129,D134)</f>
        <v>0</v>
      </c>
      <c r="E139" s="78">
        <f t="shared" si="19"/>
        <v>0</v>
      </c>
      <c r="F139" s="78">
        <f t="shared" si="19"/>
        <v>0</v>
      </c>
      <c r="G139" s="78">
        <f t="shared" si="19"/>
        <v>0</v>
      </c>
      <c r="H139" s="78">
        <f t="shared" si="19"/>
        <v>0</v>
      </c>
      <c r="I139" s="78">
        <f t="shared" si="19"/>
        <v>0</v>
      </c>
      <c r="J139" s="78">
        <f t="shared" si="19"/>
        <v>0</v>
      </c>
      <c r="K139" s="78">
        <f t="shared" si="19"/>
        <v>0</v>
      </c>
      <c r="L139" s="79">
        <f t="shared" si="19"/>
        <v>0</v>
      </c>
      <c r="M139" s="262"/>
    </row>
    <row r="140" spans="1:13" ht="18.75" hidden="1" customHeight="1" thickTop="1" x14ac:dyDescent="0.25">
      <c r="A140" s="302"/>
      <c r="B140" s="260"/>
      <c r="C140" s="26" t="s">
        <v>23</v>
      </c>
      <c r="D140" s="80">
        <f>COUNTIF(D110:D134,"&gt;0")</f>
        <v>0</v>
      </c>
      <c r="E140" s="81">
        <f t="shared" ref="E140:L140" si="20">COUNTIF(E110:E134,"&gt;0")</f>
        <v>0</v>
      </c>
      <c r="F140" s="81">
        <f t="shared" si="20"/>
        <v>0</v>
      </c>
      <c r="G140" s="81">
        <f t="shared" si="20"/>
        <v>0</v>
      </c>
      <c r="H140" s="81">
        <f t="shared" si="20"/>
        <v>0</v>
      </c>
      <c r="I140" s="81">
        <f t="shared" si="20"/>
        <v>0</v>
      </c>
      <c r="J140" s="81">
        <f t="shared" si="20"/>
        <v>0</v>
      </c>
      <c r="K140" s="81">
        <f t="shared" si="20"/>
        <v>0</v>
      </c>
      <c r="L140" s="82">
        <f t="shared" si="20"/>
        <v>0</v>
      </c>
      <c r="M140" s="306"/>
    </row>
    <row r="141" spans="1:13" ht="18.75" hidden="1" customHeight="1" thickBot="1" x14ac:dyDescent="0.3">
      <c r="A141" s="302"/>
      <c r="B141" s="260"/>
      <c r="C141" s="27" t="s">
        <v>24</v>
      </c>
      <c r="D141" s="83">
        <f>COUNTIF(D110:D134,"&lt;0")</f>
        <v>0</v>
      </c>
      <c r="E141" s="84">
        <f t="shared" ref="E141:L141" si="21">COUNTIF(E110:E134,"&lt;0")</f>
        <v>0</v>
      </c>
      <c r="F141" s="84">
        <f t="shared" si="21"/>
        <v>0</v>
      </c>
      <c r="G141" s="84">
        <f t="shared" si="21"/>
        <v>0</v>
      </c>
      <c r="H141" s="84">
        <f t="shared" si="21"/>
        <v>0</v>
      </c>
      <c r="I141" s="84">
        <f t="shared" si="21"/>
        <v>0</v>
      </c>
      <c r="J141" s="84">
        <f t="shared" si="21"/>
        <v>0</v>
      </c>
      <c r="K141" s="84">
        <f t="shared" si="21"/>
        <v>0</v>
      </c>
      <c r="L141" s="85">
        <f t="shared" si="21"/>
        <v>0</v>
      </c>
      <c r="M141" s="307"/>
    </row>
    <row r="142" spans="1:13" ht="18.75" hidden="1" customHeight="1" thickTop="1" x14ac:dyDescent="0.25">
      <c r="A142" s="302"/>
      <c r="B142" s="260"/>
      <c r="C142" s="28" t="s">
        <v>23</v>
      </c>
      <c r="D142" s="86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87">
        <f t="shared" si="22"/>
        <v>0</v>
      </c>
      <c r="F142" s="87">
        <f t="shared" si="22"/>
        <v>0</v>
      </c>
      <c r="G142" s="87">
        <f t="shared" si="22"/>
        <v>0</v>
      </c>
      <c r="H142" s="87">
        <f t="shared" si="22"/>
        <v>0</v>
      </c>
      <c r="I142" s="87">
        <f t="shared" si="22"/>
        <v>0</v>
      </c>
      <c r="J142" s="87">
        <f t="shared" si="22"/>
        <v>0</v>
      </c>
      <c r="K142" s="87">
        <f t="shared" si="22"/>
        <v>0</v>
      </c>
      <c r="L142" s="88">
        <f t="shared" si="22"/>
        <v>0</v>
      </c>
      <c r="M142" s="284"/>
    </row>
    <row r="143" spans="1:13" ht="18.75" hidden="1" customHeight="1" thickBot="1" x14ac:dyDescent="0.3">
      <c r="A143" s="302"/>
      <c r="B143" s="260"/>
      <c r="C143" s="34" t="s">
        <v>24</v>
      </c>
      <c r="D143" s="89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90">
        <f t="shared" si="23"/>
        <v>0</v>
      </c>
      <c r="F143" s="90">
        <f t="shared" si="23"/>
        <v>0</v>
      </c>
      <c r="G143" s="90">
        <f t="shared" si="23"/>
        <v>0</v>
      </c>
      <c r="H143" s="90">
        <f t="shared" si="23"/>
        <v>0</v>
      </c>
      <c r="I143" s="90">
        <f t="shared" si="23"/>
        <v>0</v>
      </c>
      <c r="J143" s="90">
        <f t="shared" si="23"/>
        <v>0</v>
      </c>
      <c r="K143" s="90">
        <f t="shared" si="23"/>
        <v>0</v>
      </c>
      <c r="L143" s="91">
        <f t="shared" si="23"/>
        <v>0</v>
      </c>
      <c r="M143" s="285"/>
    </row>
    <row r="144" spans="1:13" ht="27" customHeight="1" thickTop="1" thickBot="1" x14ac:dyDescent="0.4">
      <c r="A144" s="303"/>
      <c r="B144" s="298" t="s">
        <v>0</v>
      </c>
      <c r="C144" s="299"/>
      <c r="D144" s="128">
        <f>SUM(D135:D139)</f>
        <v>0</v>
      </c>
      <c r="E144" s="129">
        <f t="shared" ref="E144:L144" si="24">SUM(E135:E139)</f>
        <v>0</v>
      </c>
      <c r="F144" s="129">
        <f t="shared" si="24"/>
        <v>0</v>
      </c>
      <c r="G144" s="129">
        <f t="shared" si="24"/>
        <v>0</v>
      </c>
      <c r="H144" s="129">
        <f t="shared" si="24"/>
        <v>0</v>
      </c>
      <c r="I144" s="129">
        <f t="shared" si="24"/>
        <v>0</v>
      </c>
      <c r="J144" s="129">
        <f t="shared" si="24"/>
        <v>0</v>
      </c>
      <c r="K144" s="129">
        <f t="shared" si="24"/>
        <v>0</v>
      </c>
      <c r="L144" s="130">
        <f t="shared" si="24"/>
        <v>0</v>
      </c>
      <c r="M144" s="116">
        <f>SUM(D144:L144)</f>
        <v>0</v>
      </c>
    </row>
    <row r="145" spans="1:13" ht="9.75" customHeight="1" thickBot="1" x14ac:dyDescent="0.4">
      <c r="D145" s="99"/>
      <c r="E145" s="99"/>
      <c r="F145" s="99"/>
      <c r="G145" s="99"/>
      <c r="H145" s="99"/>
      <c r="I145" s="99"/>
      <c r="J145" s="99"/>
      <c r="K145" s="99"/>
      <c r="L145" s="99"/>
      <c r="M145" s="118"/>
    </row>
    <row r="146" spans="1:13" ht="18.75" customHeight="1" thickBot="1" x14ac:dyDescent="0.3">
      <c r="A146" s="300" t="s">
        <v>22</v>
      </c>
      <c r="B146" s="304" t="s">
        <v>1</v>
      </c>
      <c r="C146" s="54">
        <v>1</v>
      </c>
      <c r="D146" s="92"/>
      <c r="E146" s="93"/>
      <c r="F146" s="93"/>
      <c r="G146" s="93"/>
      <c r="H146" s="93"/>
      <c r="I146" s="93"/>
      <c r="J146" s="93"/>
      <c r="K146" s="93"/>
      <c r="L146" s="94"/>
      <c r="M146" s="271">
        <f>SUM(D146:L146)+SUM(D147:L147)+SUM(D148:L148)+SUM(D149:L149)+SUM(D150:L150)</f>
        <v>0</v>
      </c>
    </row>
    <row r="147" spans="1:13" ht="18.75" customHeight="1" thickBot="1" x14ac:dyDescent="0.3">
      <c r="A147" s="301"/>
      <c r="B147" s="293"/>
      <c r="C147" s="52">
        <v>2</v>
      </c>
      <c r="D147" s="59"/>
      <c r="E147" s="60"/>
      <c r="F147" s="60"/>
      <c r="G147" s="60"/>
      <c r="H147" s="60"/>
      <c r="I147" s="60"/>
      <c r="J147" s="60"/>
      <c r="K147" s="60"/>
      <c r="L147" s="95"/>
      <c r="M147" s="272"/>
    </row>
    <row r="148" spans="1:13" ht="18.75" customHeight="1" thickBot="1" x14ac:dyDescent="0.3">
      <c r="A148" s="301"/>
      <c r="B148" s="293"/>
      <c r="C148" s="52">
        <v>3</v>
      </c>
      <c r="D148" s="59"/>
      <c r="E148" s="60"/>
      <c r="F148" s="60"/>
      <c r="G148" s="60"/>
      <c r="H148" s="60"/>
      <c r="I148" s="60"/>
      <c r="J148" s="60"/>
      <c r="K148" s="60"/>
      <c r="L148" s="95"/>
      <c r="M148" s="272"/>
    </row>
    <row r="149" spans="1:13" ht="18.75" customHeight="1" thickBot="1" x14ac:dyDescent="0.3">
      <c r="A149" s="301"/>
      <c r="B149" s="293"/>
      <c r="C149" s="52">
        <v>4</v>
      </c>
      <c r="D149" s="59"/>
      <c r="E149" s="60"/>
      <c r="F149" s="60"/>
      <c r="G149" s="60"/>
      <c r="H149" s="60"/>
      <c r="I149" s="60"/>
      <c r="J149" s="60"/>
      <c r="K149" s="60"/>
      <c r="L149" s="95"/>
      <c r="M149" s="272"/>
    </row>
    <row r="150" spans="1:13" ht="18.75" customHeight="1" thickBot="1" x14ac:dyDescent="0.3">
      <c r="A150" s="301"/>
      <c r="B150" s="305"/>
      <c r="C150" s="55">
        <v>5</v>
      </c>
      <c r="D150" s="96"/>
      <c r="E150" s="97"/>
      <c r="F150" s="97"/>
      <c r="G150" s="97"/>
      <c r="H150" s="97"/>
      <c r="I150" s="97"/>
      <c r="J150" s="97"/>
      <c r="K150" s="97"/>
      <c r="L150" s="98"/>
      <c r="M150" s="272"/>
    </row>
    <row r="151" spans="1:13" ht="18.75" customHeight="1" thickBot="1" x14ac:dyDescent="0.3">
      <c r="A151" s="301"/>
      <c r="B151" s="295" t="s">
        <v>2</v>
      </c>
      <c r="C151" s="8">
        <v>1</v>
      </c>
      <c r="D151" s="65"/>
      <c r="E151" s="66"/>
      <c r="F151" s="66"/>
      <c r="G151" s="66"/>
      <c r="H151" s="66"/>
      <c r="I151" s="66"/>
      <c r="J151" s="66"/>
      <c r="K151" s="66"/>
      <c r="L151" s="67"/>
      <c r="M151" s="269">
        <f>SUM(D151:L151)+SUM(D152:L152)+SUM(D153:L153)+SUM(D154:L154)+SUM(D155:L155)</f>
        <v>0</v>
      </c>
    </row>
    <row r="152" spans="1:13" ht="18.75" customHeight="1" thickBot="1" x14ac:dyDescent="0.3">
      <c r="A152" s="301"/>
      <c r="B152" s="296"/>
      <c r="C152" s="5">
        <v>2</v>
      </c>
      <c r="D152" s="68"/>
      <c r="E152" s="69"/>
      <c r="F152" s="69"/>
      <c r="G152" s="69"/>
      <c r="H152" s="69"/>
      <c r="I152" s="69"/>
      <c r="J152" s="69"/>
      <c r="K152" s="69"/>
      <c r="L152" s="70"/>
      <c r="M152" s="270"/>
    </row>
    <row r="153" spans="1:13" ht="18.75" customHeight="1" thickBot="1" x14ac:dyDescent="0.3">
      <c r="A153" s="301"/>
      <c r="B153" s="296"/>
      <c r="C153" s="5">
        <v>3</v>
      </c>
      <c r="D153" s="68"/>
      <c r="E153" s="69"/>
      <c r="F153" s="69"/>
      <c r="G153" s="69"/>
      <c r="H153" s="69"/>
      <c r="I153" s="69"/>
      <c r="J153" s="69"/>
      <c r="K153" s="69"/>
      <c r="L153" s="70"/>
      <c r="M153" s="270"/>
    </row>
    <row r="154" spans="1:13" ht="18.75" customHeight="1" thickBot="1" x14ac:dyDescent="0.3">
      <c r="A154" s="301"/>
      <c r="B154" s="296"/>
      <c r="C154" s="5">
        <v>4</v>
      </c>
      <c r="D154" s="68"/>
      <c r="E154" s="69"/>
      <c r="F154" s="69"/>
      <c r="G154" s="69"/>
      <c r="H154" s="69"/>
      <c r="I154" s="69"/>
      <c r="J154" s="69"/>
      <c r="K154" s="69"/>
      <c r="L154" s="70"/>
      <c r="M154" s="270"/>
    </row>
    <row r="155" spans="1:13" ht="18.75" customHeight="1" thickBot="1" x14ac:dyDescent="0.3">
      <c r="A155" s="301"/>
      <c r="B155" s="297"/>
      <c r="C155" s="9">
        <v>5</v>
      </c>
      <c r="D155" s="71"/>
      <c r="E155" s="72"/>
      <c r="F155" s="72"/>
      <c r="G155" s="72"/>
      <c r="H155" s="72"/>
      <c r="I155" s="72"/>
      <c r="J155" s="72"/>
      <c r="K155" s="72"/>
      <c r="L155" s="73"/>
      <c r="M155" s="270"/>
    </row>
    <row r="156" spans="1:13" ht="18.75" customHeight="1" thickBot="1" x14ac:dyDescent="0.3">
      <c r="A156" s="301"/>
      <c r="B156" s="292" t="s">
        <v>3</v>
      </c>
      <c r="C156" s="51">
        <v>1</v>
      </c>
      <c r="D156" s="56"/>
      <c r="E156" s="57"/>
      <c r="F156" s="57"/>
      <c r="G156" s="57"/>
      <c r="H156" s="57"/>
      <c r="I156" s="57"/>
      <c r="J156" s="57"/>
      <c r="K156" s="57"/>
      <c r="L156" s="58"/>
      <c r="M156" s="271">
        <f>SUM(D156:L156)+SUM(D157:L157)+SUM(D158:L158)+SUM(D159:L159)+SUM(D160:L160)</f>
        <v>0</v>
      </c>
    </row>
    <row r="157" spans="1:13" ht="18.75" customHeight="1" thickBot="1" x14ac:dyDescent="0.3">
      <c r="A157" s="301"/>
      <c r="B157" s="293"/>
      <c r="C157" s="52">
        <v>2</v>
      </c>
      <c r="D157" s="59"/>
      <c r="E157" s="60"/>
      <c r="F157" s="60"/>
      <c r="G157" s="60"/>
      <c r="H157" s="60"/>
      <c r="I157" s="60"/>
      <c r="J157" s="60"/>
      <c r="K157" s="60"/>
      <c r="L157" s="61"/>
      <c r="M157" s="272"/>
    </row>
    <row r="158" spans="1:13" ht="18.75" customHeight="1" thickBot="1" x14ac:dyDescent="0.3">
      <c r="A158" s="301"/>
      <c r="B158" s="293"/>
      <c r="C158" s="52">
        <v>3</v>
      </c>
      <c r="D158" s="59"/>
      <c r="E158" s="60"/>
      <c r="F158" s="60"/>
      <c r="G158" s="60"/>
      <c r="H158" s="60"/>
      <c r="I158" s="60"/>
      <c r="J158" s="60"/>
      <c r="K158" s="60"/>
      <c r="L158" s="61"/>
      <c r="M158" s="272"/>
    </row>
    <row r="159" spans="1:13" ht="18.75" customHeight="1" thickBot="1" x14ac:dyDescent="0.3">
      <c r="A159" s="301"/>
      <c r="B159" s="293"/>
      <c r="C159" s="52">
        <v>4</v>
      </c>
      <c r="D159" s="59"/>
      <c r="E159" s="60"/>
      <c r="F159" s="60"/>
      <c r="G159" s="60"/>
      <c r="H159" s="60"/>
      <c r="I159" s="60"/>
      <c r="J159" s="60"/>
      <c r="K159" s="60"/>
      <c r="L159" s="61"/>
      <c r="M159" s="272"/>
    </row>
    <row r="160" spans="1:13" ht="18.75" customHeight="1" thickBot="1" x14ac:dyDescent="0.3">
      <c r="A160" s="301"/>
      <c r="B160" s="294"/>
      <c r="C160" s="53">
        <v>5</v>
      </c>
      <c r="D160" s="62"/>
      <c r="E160" s="63"/>
      <c r="F160" s="63"/>
      <c r="G160" s="63"/>
      <c r="H160" s="63"/>
      <c r="I160" s="63"/>
      <c r="J160" s="63"/>
      <c r="K160" s="63"/>
      <c r="L160" s="64"/>
      <c r="M160" s="272"/>
    </row>
    <row r="161" spans="1:17" ht="18.75" customHeight="1" thickBot="1" x14ac:dyDescent="0.3">
      <c r="A161" s="301"/>
      <c r="B161" s="295" t="s">
        <v>4</v>
      </c>
      <c r="C161" s="12">
        <v>1</v>
      </c>
      <c r="D161" s="65"/>
      <c r="E161" s="66"/>
      <c r="F161" s="66"/>
      <c r="G161" s="66"/>
      <c r="H161" s="66"/>
      <c r="I161" s="66"/>
      <c r="J161" s="66"/>
      <c r="K161" s="66"/>
      <c r="L161" s="67"/>
      <c r="M161" s="269">
        <f>SUM(D161:L161)+SUM(D162:L162)+SUM(D163:L163)+SUM(D164:L164)+SUM(D165:L165)</f>
        <v>0</v>
      </c>
    </row>
    <row r="162" spans="1:17" ht="18.75" customHeight="1" thickBot="1" x14ac:dyDescent="0.3">
      <c r="A162" s="301"/>
      <c r="B162" s="296"/>
      <c r="C162" s="4">
        <v>2</v>
      </c>
      <c r="D162" s="68"/>
      <c r="E162" s="69"/>
      <c r="F162" s="69"/>
      <c r="G162" s="69"/>
      <c r="H162" s="69"/>
      <c r="I162" s="69"/>
      <c r="J162" s="69"/>
      <c r="K162" s="69"/>
      <c r="L162" s="70"/>
      <c r="M162" s="270"/>
    </row>
    <row r="163" spans="1:17" ht="18.75" customHeight="1" thickBot="1" x14ac:dyDescent="0.3">
      <c r="A163" s="301"/>
      <c r="B163" s="296"/>
      <c r="C163" s="4">
        <v>3</v>
      </c>
      <c r="D163" s="68"/>
      <c r="E163" s="69"/>
      <c r="F163" s="69"/>
      <c r="G163" s="69"/>
      <c r="H163" s="69"/>
      <c r="I163" s="69"/>
      <c r="J163" s="69"/>
      <c r="K163" s="69"/>
      <c r="L163" s="70"/>
      <c r="M163" s="270"/>
    </row>
    <row r="164" spans="1:17" ht="18.75" customHeight="1" thickBot="1" x14ac:dyDescent="0.3">
      <c r="A164" s="301"/>
      <c r="B164" s="296"/>
      <c r="C164" s="4">
        <v>4</v>
      </c>
      <c r="D164" s="68"/>
      <c r="E164" s="69"/>
      <c r="F164" s="69"/>
      <c r="G164" s="69"/>
      <c r="H164" s="69"/>
      <c r="I164" s="69"/>
      <c r="J164" s="69"/>
      <c r="K164" s="69"/>
      <c r="L164" s="70"/>
      <c r="M164" s="270"/>
    </row>
    <row r="165" spans="1:17" ht="18.75" customHeight="1" thickBot="1" x14ac:dyDescent="0.3">
      <c r="A165" s="301"/>
      <c r="B165" s="297"/>
      <c r="C165" s="13">
        <v>5</v>
      </c>
      <c r="D165" s="71"/>
      <c r="E165" s="72"/>
      <c r="F165" s="72"/>
      <c r="G165" s="72"/>
      <c r="H165" s="72"/>
      <c r="I165" s="72"/>
      <c r="J165" s="72"/>
      <c r="K165" s="72"/>
      <c r="L165" s="73"/>
      <c r="M165" s="270"/>
    </row>
    <row r="166" spans="1:17" ht="18.75" customHeight="1" thickBot="1" x14ac:dyDescent="0.3">
      <c r="A166" s="301"/>
      <c r="B166" s="292" t="s">
        <v>5</v>
      </c>
      <c r="C166" s="51">
        <v>1</v>
      </c>
      <c r="D166" s="56"/>
      <c r="E166" s="57"/>
      <c r="F166" s="57"/>
      <c r="G166" s="57"/>
      <c r="H166" s="57"/>
      <c r="I166" s="57"/>
      <c r="J166" s="57"/>
      <c r="K166" s="57"/>
      <c r="L166" s="58"/>
      <c r="M166" s="271">
        <f>SUM(D166:L166)+SUM(D167:L167)+SUM(D168:L168)+SUM(D169:L169)+SUM(D170:L170)</f>
        <v>0</v>
      </c>
    </row>
    <row r="167" spans="1:17" ht="18.75" customHeight="1" thickBot="1" x14ac:dyDescent="0.3">
      <c r="A167" s="301"/>
      <c r="B167" s="293"/>
      <c r="C167" s="52">
        <v>2</v>
      </c>
      <c r="D167" s="59"/>
      <c r="E167" s="60"/>
      <c r="F167" s="60"/>
      <c r="G167" s="60"/>
      <c r="H167" s="60"/>
      <c r="I167" s="60"/>
      <c r="J167" s="60"/>
      <c r="K167" s="60"/>
      <c r="L167" s="61"/>
      <c r="M167" s="272"/>
    </row>
    <row r="168" spans="1:17" ht="18.75" customHeight="1" thickBot="1" x14ac:dyDescent="0.3">
      <c r="A168" s="301"/>
      <c r="B168" s="293"/>
      <c r="C168" s="52">
        <v>3</v>
      </c>
      <c r="D168" s="59"/>
      <c r="E168" s="60"/>
      <c r="F168" s="60"/>
      <c r="G168" s="60"/>
      <c r="H168" s="60"/>
      <c r="I168" s="60"/>
      <c r="J168" s="60"/>
      <c r="K168" s="60"/>
      <c r="L168" s="61"/>
      <c r="M168" s="272"/>
    </row>
    <row r="169" spans="1:17" ht="18.75" customHeight="1" thickBot="1" x14ac:dyDescent="0.3">
      <c r="A169" s="301"/>
      <c r="B169" s="293"/>
      <c r="C169" s="52">
        <v>4</v>
      </c>
      <c r="D169" s="59"/>
      <c r="E169" s="60"/>
      <c r="F169" s="60"/>
      <c r="G169" s="60"/>
      <c r="H169" s="60"/>
      <c r="I169" s="60"/>
      <c r="J169" s="60"/>
      <c r="K169" s="60"/>
      <c r="L169" s="61"/>
      <c r="M169" s="272"/>
    </row>
    <row r="170" spans="1:17" ht="18.75" customHeight="1" thickBot="1" x14ac:dyDescent="0.3">
      <c r="A170" s="301"/>
      <c r="B170" s="294"/>
      <c r="C170" s="53">
        <v>5</v>
      </c>
      <c r="D170" s="62"/>
      <c r="E170" s="63"/>
      <c r="F170" s="63"/>
      <c r="G170" s="63"/>
      <c r="H170" s="63"/>
      <c r="I170" s="63"/>
      <c r="J170" s="63"/>
      <c r="K170" s="63"/>
      <c r="L170" s="64"/>
      <c r="M170" s="273"/>
    </row>
    <row r="171" spans="1:17" ht="18.75" customHeight="1" thickTop="1" x14ac:dyDescent="0.25">
      <c r="A171" s="302"/>
      <c r="B171" s="259" t="s">
        <v>18</v>
      </c>
      <c r="C171" s="14">
        <v>1</v>
      </c>
      <c r="D171" s="74">
        <f t="shared" ref="D171:L175" si="25">SUM(D146,D151,D156,D161,D166)</f>
        <v>0</v>
      </c>
      <c r="E171" s="75">
        <f t="shared" si="25"/>
        <v>0</v>
      </c>
      <c r="F171" s="75">
        <f t="shared" si="25"/>
        <v>0</v>
      </c>
      <c r="G171" s="75">
        <f t="shared" si="25"/>
        <v>0</v>
      </c>
      <c r="H171" s="75">
        <f t="shared" si="25"/>
        <v>0</v>
      </c>
      <c r="I171" s="75">
        <f t="shared" si="25"/>
        <v>0</v>
      </c>
      <c r="J171" s="75">
        <f t="shared" si="25"/>
        <v>0</v>
      </c>
      <c r="K171" s="75">
        <f t="shared" si="25"/>
        <v>0</v>
      </c>
      <c r="L171" s="76">
        <f t="shared" si="25"/>
        <v>0</v>
      </c>
      <c r="M171" s="261"/>
      <c r="P171" s="134" t="s">
        <v>64</v>
      </c>
      <c r="Q171" s="135">
        <f>M36</f>
        <v>0</v>
      </c>
    </row>
    <row r="172" spans="1:17" ht="18.75" customHeight="1" x14ac:dyDescent="0.25">
      <c r="A172" s="302"/>
      <c r="B172" s="260"/>
      <c r="C172" s="4">
        <v>2</v>
      </c>
      <c r="D172" s="68">
        <f>SUM(D147,D152,D157,D162,D167)</f>
        <v>0</v>
      </c>
      <c r="E172" s="69">
        <f t="shared" si="25"/>
        <v>0</v>
      </c>
      <c r="F172" s="69">
        <f t="shared" si="25"/>
        <v>0</v>
      </c>
      <c r="G172" s="69">
        <f t="shared" si="25"/>
        <v>0</v>
      </c>
      <c r="H172" s="69">
        <f t="shared" si="25"/>
        <v>0</v>
      </c>
      <c r="I172" s="69">
        <f t="shared" si="25"/>
        <v>0</v>
      </c>
      <c r="J172" s="69">
        <f t="shared" si="25"/>
        <v>0</v>
      </c>
      <c r="K172" s="69">
        <f t="shared" si="25"/>
        <v>0</v>
      </c>
      <c r="L172" s="70">
        <f t="shared" si="25"/>
        <v>0</v>
      </c>
      <c r="M172" s="262"/>
      <c r="P172" s="136" t="s">
        <v>54</v>
      </c>
      <c r="Q172" s="137">
        <f>M72</f>
        <v>0</v>
      </c>
    </row>
    <row r="173" spans="1:17" ht="18.75" customHeight="1" x14ac:dyDescent="0.25">
      <c r="A173" s="302"/>
      <c r="B173" s="260"/>
      <c r="C173" s="4">
        <v>3</v>
      </c>
      <c r="D173" s="68">
        <f>SUM(D148,D153,D158,D163,D168)</f>
        <v>0</v>
      </c>
      <c r="E173" s="69">
        <f t="shared" si="25"/>
        <v>0</v>
      </c>
      <c r="F173" s="69">
        <f t="shared" si="25"/>
        <v>0</v>
      </c>
      <c r="G173" s="69">
        <f t="shared" si="25"/>
        <v>0</v>
      </c>
      <c r="H173" s="69">
        <f t="shared" si="25"/>
        <v>0</v>
      </c>
      <c r="I173" s="69">
        <f t="shared" si="25"/>
        <v>0</v>
      </c>
      <c r="J173" s="69">
        <f t="shared" si="25"/>
        <v>0</v>
      </c>
      <c r="K173" s="69">
        <f t="shared" si="25"/>
        <v>0</v>
      </c>
      <c r="L173" s="70">
        <f t="shared" si="25"/>
        <v>0</v>
      </c>
      <c r="M173" s="262"/>
      <c r="P173" s="136" t="s">
        <v>65</v>
      </c>
      <c r="Q173" s="137">
        <f>M108</f>
        <v>0</v>
      </c>
    </row>
    <row r="174" spans="1:17" ht="18.75" customHeight="1" x14ac:dyDescent="0.25">
      <c r="A174" s="302"/>
      <c r="B174" s="260"/>
      <c r="C174" s="4">
        <v>4</v>
      </c>
      <c r="D174" s="68">
        <f>SUM(D149,D154,D159,D164,D169)</f>
        <v>0</v>
      </c>
      <c r="E174" s="69">
        <f t="shared" si="25"/>
        <v>0</v>
      </c>
      <c r="F174" s="69">
        <f t="shared" si="25"/>
        <v>0</v>
      </c>
      <c r="G174" s="69">
        <f t="shared" si="25"/>
        <v>0</v>
      </c>
      <c r="H174" s="69">
        <f t="shared" si="25"/>
        <v>0</v>
      </c>
      <c r="I174" s="69">
        <f t="shared" si="25"/>
        <v>0</v>
      </c>
      <c r="J174" s="69">
        <f t="shared" si="25"/>
        <v>0</v>
      </c>
      <c r="K174" s="69">
        <f t="shared" si="25"/>
        <v>0</v>
      </c>
      <c r="L174" s="70">
        <f t="shared" si="25"/>
        <v>0</v>
      </c>
      <c r="M174" s="262"/>
      <c r="P174" s="136" t="s">
        <v>62</v>
      </c>
      <c r="Q174" s="137">
        <f>M144</f>
        <v>0</v>
      </c>
    </row>
    <row r="175" spans="1:17" ht="18.75" customHeight="1" thickBot="1" x14ac:dyDescent="0.3">
      <c r="A175" s="302"/>
      <c r="B175" s="260"/>
      <c r="C175" s="15">
        <v>5</v>
      </c>
      <c r="D175" s="77">
        <f>SUM(D150,D155,D160,D165,D170)</f>
        <v>0</v>
      </c>
      <c r="E175" s="78">
        <f t="shared" si="25"/>
        <v>0</v>
      </c>
      <c r="F175" s="78">
        <f t="shared" si="25"/>
        <v>0</v>
      </c>
      <c r="G175" s="78">
        <f t="shared" si="25"/>
        <v>0</v>
      </c>
      <c r="H175" s="78">
        <f t="shared" si="25"/>
        <v>0</v>
      </c>
      <c r="I175" s="78">
        <f t="shared" si="25"/>
        <v>0</v>
      </c>
      <c r="J175" s="78">
        <f t="shared" si="25"/>
        <v>0</v>
      </c>
      <c r="K175" s="78">
        <f t="shared" si="25"/>
        <v>0</v>
      </c>
      <c r="L175" s="79">
        <f t="shared" si="25"/>
        <v>0</v>
      </c>
      <c r="M175" s="262"/>
      <c r="P175" s="138" t="s">
        <v>66</v>
      </c>
      <c r="Q175" s="139">
        <f>M180</f>
        <v>0</v>
      </c>
    </row>
    <row r="176" spans="1:17" ht="18.75" hidden="1" customHeight="1" thickTop="1" x14ac:dyDescent="0.25">
      <c r="A176" s="302"/>
      <c r="B176" s="260"/>
      <c r="C176" s="26" t="s">
        <v>23</v>
      </c>
      <c r="D176" s="80">
        <f>COUNTIF(D146:D170,"&gt;0")</f>
        <v>0</v>
      </c>
      <c r="E176" s="81">
        <f t="shared" ref="E176:L176" si="26">COUNTIF(E146:E170,"&gt;0")</f>
        <v>0</v>
      </c>
      <c r="F176" s="81">
        <f t="shared" si="26"/>
        <v>0</v>
      </c>
      <c r="G176" s="81">
        <f t="shared" si="26"/>
        <v>0</v>
      </c>
      <c r="H176" s="81">
        <f t="shared" si="26"/>
        <v>0</v>
      </c>
      <c r="I176" s="81">
        <f t="shared" si="26"/>
        <v>0</v>
      </c>
      <c r="J176" s="81">
        <f t="shared" si="26"/>
        <v>0</v>
      </c>
      <c r="K176" s="81">
        <f t="shared" si="26"/>
        <v>0</v>
      </c>
      <c r="L176" s="82">
        <f t="shared" si="26"/>
        <v>0</v>
      </c>
      <c r="M176" s="306"/>
    </row>
    <row r="177" spans="1:17" ht="18.75" hidden="1" customHeight="1" thickBot="1" x14ac:dyDescent="0.3">
      <c r="A177" s="302"/>
      <c r="B177" s="260"/>
      <c r="C177" s="27" t="s">
        <v>24</v>
      </c>
      <c r="D177" s="83">
        <f>COUNTIF(D146:D170,"&lt;0")</f>
        <v>0</v>
      </c>
      <c r="E177" s="84">
        <f t="shared" ref="E177:L177" si="27">COUNTIF(E146:E170,"&lt;0")</f>
        <v>0</v>
      </c>
      <c r="F177" s="84">
        <f t="shared" si="27"/>
        <v>0</v>
      </c>
      <c r="G177" s="84">
        <f t="shared" si="27"/>
        <v>0</v>
      </c>
      <c r="H177" s="84">
        <f t="shared" si="27"/>
        <v>0</v>
      </c>
      <c r="I177" s="84">
        <f t="shared" si="27"/>
        <v>0</v>
      </c>
      <c r="J177" s="84">
        <f t="shared" si="27"/>
        <v>0</v>
      </c>
      <c r="K177" s="84">
        <f t="shared" si="27"/>
        <v>0</v>
      </c>
      <c r="L177" s="85">
        <f t="shared" si="27"/>
        <v>0</v>
      </c>
      <c r="M177" s="307"/>
    </row>
    <row r="178" spans="1:17" ht="18.75" hidden="1" customHeight="1" thickTop="1" x14ac:dyDescent="0.25">
      <c r="A178" s="302"/>
      <c r="B178" s="260"/>
      <c r="C178" s="28" t="s">
        <v>23</v>
      </c>
      <c r="D178" s="86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87">
        <f t="shared" si="28"/>
        <v>0</v>
      </c>
      <c r="F178" s="87">
        <f t="shared" si="28"/>
        <v>0</v>
      </c>
      <c r="G178" s="87">
        <f t="shared" si="28"/>
        <v>0</v>
      </c>
      <c r="H178" s="87">
        <f t="shared" si="28"/>
        <v>0</v>
      </c>
      <c r="I178" s="87">
        <f t="shared" si="28"/>
        <v>0</v>
      </c>
      <c r="J178" s="87">
        <f t="shared" si="28"/>
        <v>0</v>
      </c>
      <c r="K178" s="87">
        <f t="shared" si="28"/>
        <v>0</v>
      </c>
      <c r="L178" s="88">
        <f t="shared" si="28"/>
        <v>0</v>
      </c>
      <c r="M178" s="284"/>
    </row>
    <row r="179" spans="1:17" ht="18.75" hidden="1" customHeight="1" thickBot="1" x14ac:dyDescent="0.3">
      <c r="A179" s="302"/>
      <c r="B179" s="260"/>
      <c r="C179" s="34" t="s">
        <v>24</v>
      </c>
      <c r="D179" s="89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90">
        <f t="shared" si="29"/>
        <v>0</v>
      </c>
      <c r="F179" s="90">
        <f t="shared" si="29"/>
        <v>0</v>
      </c>
      <c r="G179" s="90">
        <f t="shared" si="29"/>
        <v>0</v>
      </c>
      <c r="H179" s="90">
        <f t="shared" si="29"/>
        <v>0</v>
      </c>
      <c r="I179" s="90">
        <f t="shared" si="29"/>
        <v>0</v>
      </c>
      <c r="J179" s="90">
        <f t="shared" si="29"/>
        <v>0</v>
      </c>
      <c r="K179" s="90">
        <f t="shared" si="29"/>
        <v>0</v>
      </c>
      <c r="L179" s="91">
        <f t="shared" si="29"/>
        <v>0</v>
      </c>
      <c r="M179" s="285"/>
    </row>
    <row r="180" spans="1:17" ht="27" customHeight="1" thickTop="1" thickBot="1" x14ac:dyDescent="0.4">
      <c r="A180" s="303"/>
      <c r="B180" s="298" t="s">
        <v>0</v>
      </c>
      <c r="C180" s="299"/>
      <c r="D180" s="128">
        <f>SUM(D171:D175)</f>
        <v>0</v>
      </c>
      <c r="E180" s="129">
        <f t="shared" ref="E180:L180" si="30">SUM(E171:E175)</f>
        <v>0</v>
      </c>
      <c r="F180" s="129">
        <f t="shared" si="30"/>
        <v>0</v>
      </c>
      <c r="G180" s="129">
        <f t="shared" si="30"/>
        <v>0</v>
      </c>
      <c r="H180" s="129">
        <f t="shared" si="30"/>
        <v>0</v>
      </c>
      <c r="I180" s="129">
        <f t="shared" si="30"/>
        <v>0</v>
      </c>
      <c r="J180" s="129">
        <f t="shared" si="30"/>
        <v>0</v>
      </c>
      <c r="K180" s="129">
        <f t="shared" si="30"/>
        <v>0</v>
      </c>
      <c r="L180" s="130">
        <f t="shared" si="30"/>
        <v>0</v>
      </c>
      <c r="M180" s="116">
        <f>SUM(D180:L180)</f>
        <v>0</v>
      </c>
    </row>
    <row r="181" spans="1:17" ht="27.75" customHeight="1" thickBot="1" x14ac:dyDescent="0.4">
      <c r="D181" s="99"/>
      <c r="E181" s="99"/>
      <c r="F181" s="99"/>
      <c r="G181" s="99"/>
      <c r="H181" s="99"/>
      <c r="I181" s="99"/>
      <c r="J181" s="99"/>
      <c r="K181" s="99"/>
      <c r="L181" s="99"/>
      <c r="M181" s="118"/>
    </row>
    <row r="182" spans="1:17" ht="30" customHeight="1" thickTop="1" thickBot="1" x14ac:dyDescent="0.35">
      <c r="A182" s="279" t="s">
        <v>0</v>
      </c>
      <c r="B182" s="280"/>
      <c r="C182" s="280"/>
      <c r="D182" s="131">
        <f>D36+D72+D108+D144+D180</f>
        <v>0</v>
      </c>
      <c r="E182" s="132">
        <f t="shared" ref="E182:L182" si="31">E36+E72+E108+E144+E180</f>
        <v>0</v>
      </c>
      <c r="F182" s="132">
        <f t="shared" si="31"/>
        <v>0</v>
      </c>
      <c r="G182" s="132">
        <f t="shared" si="31"/>
        <v>0</v>
      </c>
      <c r="H182" s="132">
        <f t="shared" si="31"/>
        <v>0</v>
      </c>
      <c r="I182" s="132">
        <f t="shared" si="31"/>
        <v>0</v>
      </c>
      <c r="J182" s="132">
        <f t="shared" si="31"/>
        <v>0</v>
      </c>
      <c r="K182" s="132">
        <f t="shared" si="31"/>
        <v>0</v>
      </c>
      <c r="L182" s="133">
        <f t="shared" si="31"/>
        <v>0</v>
      </c>
      <c r="M182" s="119">
        <f>SUM(D182:L182)</f>
        <v>0</v>
      </c>
    </row>
    <row r="183" spans="1:17" ht="35.25" customHeight="1" thickTop="1" thickBot="1" x14ac:dyDescent="0.4">
      <c r="M183" s="117"/>
    </row>
    <row r="184" spans="1:17" ht="22.5" customHeight="1" thickTop="1" x14ac:dyDescent="0.25">
      <c r="A184" s="286" t="s">
        <v>23</v>
      </c>
      <c r="B184" s="275" t="s">
        <v>27</v>
      </c>
      <c r="C184" s="276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125">
        <f>SUM(D184:L184)</f>
        <v>0</v>
      </c>
      <c r="P184" s="31" t="s">
        <v>1</v>
      </c>
      <c r="Q184" s="107">
        <f>$M$2+$M$38+$M$74+$M$110+$M$146</f>
        <v>0</v>
      </c>
    </row>
    <row r="185" spans="1:17" ht="22.5" customHeight="1" x14ac:dyDescent="0.25">
      <c r="A185" s="287"/>
      <c r="B185" s="265" t="s">
        <v>0</v>
      </c>
      <c r="C185" s="266"/>
      <c r="D185" s="69">
        <f t="shared" ref="D185:L185" si="33">D34+D70+D106+D142+D178</f>
        <v>0</v>
      </c>
      <c r="E185" s="69">
        <f t="shared" si="33"/>
        <v>0</v>
      </c>
      <c r="F185" s="69">
        <f t="shared" si="33"/>
        <v>0</v>
      </c>
      <c r="G185" s="69">
        <f t="shared" si="33"/>
        <v>0</v>
      </c>
      <c r="H185" s="69">
        <f t="shared" si="33"/>
        <v>0</v>
      </c>
      <c r="I185" s="69">
        <f t="shared" si="33"/>
        <v>0</v>
      </c>
      <c r="J185" s="69">
        <f t="shared" si="33"/>
        <v>0</v>
      </c>
      <c r="K185" s="69">
        <f t="shared" si="33"/>
        <v>0</v>
      </c>
      <c r="L185" s="100">
        <f t="shared" si="33"/>
        <v>0</v>
      </c>
      <c r="M185" s="121">
        <f>SUM(D185:L185)</f>
        <v>0</v>
      </c>
      <c r="P185" s="32" t="s">
        <v>2</v>
      </c>
      <c r="Q185" s="108">
        <f>$M$7+$M$43+$M$79+$M$115+$M$151</f>
        <v>0</v>
      </c>
    </row>
    <row r="186" spans="1:17" ht="22.5" customHeight="1" thickBot="1" x14ac:dyDescent="0.3">
      <c r="A186" s="288"/>
      <c r="B186" s="277" t="s">
        <v>48</v>
      </c>
      <c r="C186" s="278"/>
      <c r="D186" s="101" t="e">
        <f>D185/D184</f>
        <v>#DIV/0!</v>
      </c>
      <c r="E186" s="102" t="e">
        <f t="shared" ref="E186:L186" si="34">E185/E184</f>
        <v>#DIV/0!</v>
      </c>
      <c r="F186" s="102" t="e">
        <f t="shared" si="34"/>
        <v>#DIV/0!</v>
      </c>
      <c r="G186" s="102" t="e">
        <f t="shared" si="34"/>
        <v>#DIV/0!</v>
      </c>
      <c r="H186" s="102" t="e">
        <f t="shared" si="34"/>
        <v>#DIV/0!</v>
      </c>
      <c r="I186" s="102" t="e">
        <f t="shared" si="34"/>
        <v>#DIV/0!</v>
      </c>
      <c r="J186" s="102" t="e">
        <f t="shared" si="34"/>
        <v>#DIV/0!</v>
      </c>
      <c r="K186" s="102" t="e">
        <f t="shared" si="34"/>
        <v>#DIV/0!</v>
      </c>
      <c r="L186" s="103" t="e">
        <f t="shared" si="34"/>
        <v>#DIV/0!</v>
      </c>
      <c r="M186" s="122" t="e">
        <f>M185/M184</f>
        <v>#DIV/0!</v>
      </c>
      <c r="P186" s="32" t="s">
        <v>3</v>
      </c>
      <c r="Q186" s="108">
        <f>$M$12+$M$48+$M$84+$M$120+$M$156</f>
        <v>0</v>
      </c>
    </row>
    <row r="187" spans="1:17" ht="22.5" customHeight="1" thickTop="1" x14ac:dyDescent="0.25">
      <c r="A187" s="289" t="s">
        <v>24</v>
      </c>
      <c r="B187" s="263" t="s">
        <v>26</v>
      </c>
      <c r="C187" s="264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126">
        <f>SUM(D187:L187)</f>
        <v>0</v>
      </c>
      <c r="P187" s="32" t="s">
        <v>4</v>
      </c>
      <c r="Q187" s="108">
        <f>$M$17+$M$53+$M$89+$M$125+$M$161</f>
        <v>0</v>
      </c>
    </row>
    <row r="188" spans="1:17" ht="22.5" customHeight="1" thickBot="1" x14ac:dyDescent="0.3">
      <c r="A188" s="290"/>
      <c r="B188" s="265" t="s">
        <v>0</v>
      </c>
      <c r="C188" s="266"/>
      <c r="D188" s="104">
        <f>D35+D71+D107+D143+D179</f>
        <v>0</v>
      </c>
      <c r="E188" s="69">
        <f t="shared" ref="E188:L188" si="36">E35+E71+E107+E143+E179</f>
        <v>0</v>
      </c>
      <c r="F188" s="69">
        <f t="shared" si="36"/>
        <v>0</v>
      </c>
      <c r="G188" s="69">
        <f t="shared" si="36"/>
        <v>0</v>
      </c>
      <c r="H188" s="69">
        <f t="shared" si="36"/>
        <v>0</v>
      </c>
      <c r="I188" s="69">
        <f t="shared" si="36"/>
        <v>0</v>
      </c>
      <c r="J188" s="69">
        <f t="shared" si="36"/>
        <v>0</v>
      </c>
      <c r="K188" s="69">
        <f t="shared" si="36"/>
        <v>0</v>
      </c>
      <c r="L188" s="100">
        <f t="shared" si="36"/>
        <v>0</v>
      </c>
      <c r="M188" s="121">
        <f>SUM(D188:L188)</f>
        <v>0</v>
      </c>
      <c r="P188" s="33" t="s">
        <v>5</v>
      </c>
      <c r="Q188" s="109">
        <f>$M$22+$M$58+$M$94+$M$130+$M$166</f>
        <v>0</v>
      </c>
    </row>
    <row r="189" spans="1:17" ht="22.5" customHeight="1" thickBot="1" x14ac:dyDescent="0.3">
      <c r="A189" s="291"/>
      <c r="B189" s="267" t="s">
        <v>48</v>
      </c>
      <c r="C189" s="268"/>
      <c r="D189" s="105" t="e">
        <f>D188/D187</f>
        <v>#DIV/0!</v>
      </c>
      <c r="E189" s="78" t="e">
        <f t="shared" ref="E189:L189" si="37">E188/E187</f>
        <v>#DIV/0!</v>
      </c>
      <c r="F189" s="78" t="e">
        <f t="shared" si="37"/>
        <v>#DIV/0!</v>
      </c>
      <c r="G189" s="78" t="e">
        <f t="shared" si="37"/>
        <v>#DIV/0!</v>
      </c>
      <c r="H189" s="78" t="e">
        <f t="shared" si="37"/>
        <v>#DIV/0!</v>
      </c>
      <c r="I189" s="78" t="e">
        <f t="shared" si="37"/>
        <v>#DIV/0!</v>
      </c>
      <c r="J189" s="78" t="e">
        <f t="shared" si="37"/>
        <v>#DIV/0!</v>
      </c>
      <c r="K189" s="78" t="e">
        <f t="shared" si="37"/>
        <v>#DIV/0!</v>
      </c>
      <c r="L189" s="106" t="e">
        <f t="shared" si="37"/>
        <v>#DIV/0!</v>
      </c>
      <c r="M189" s="124" t="e">
        <f>M188/M187</f>
        <v>#DIV/0!</v>
      </c>
    </row>
    <row r="190" spans="1:17" ht="36" customHeight="1" thickTop="1" thickBot="1" x14ac:dyDescent="0.3">
      <c r="A190" s="281" t="s">
        <v>28</v>
      </c>
      <c r="B190" s="282"/>
      <c r="C190" s="283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127" t="e">
        <f t="shared" si="38"/>
        <v>#DIV/0!</v>
      </c>
    </row>
    <row r="191" spans="1:17" ht="18.75" customHeight="1" thickTop="1" x14ac:dyDescent="0.25">
      <c r="B191" s="17"/>
    </row>
    <row r="192" spans="1:17" ht="30" customHeight="1" thickBot="1" x14ac:dyDescent="0.4">
      <c r="B192" s="17"/>
      <c r="I192" s="274" t="s">
        <v>6</v>
      </c>
      <c r="J192" s="274"/>
      <c r="K192" s="257" t="e">
        <f>M186/M189</f>
        <v>#DIV/0!</v>
      </c>
      <c r="L192" s="258"/>
      <c r="M192" s="18" t="s">
        <v>25</v>
      </c>
    </row>
    <row r="193" spans="2:12" ht="18.75" customHeight="1" thickTop="1" x14ac:dyDescent="0.25">
      <c r="B193" s="17"/>
    </row>
    <row r="194" spans="2:12" ht="18.75" customHeight="1" thickBot="1" x14ac:dyDescent="0.3">
      <c r="B194" s="17"/>
    </row>
    <row r="195" spans="2:12" ht="56.25" customHeight="1" thickTop="1" thickBot="1" x14ac:dyDescent="0.3">
      <c r="B195" s="17"/>
      <c r="D195" s="254" t="str">
        <f>IF(M182&gt;1000,"Awesome, Congratulation !","Boot to Asses !!!")</f>
        <v>Boot to Asses !!!</v>
      </c>
      <c r="E195" s="255"/>
      <c r="F195" s="255"/>
      <c r="G195" s="255"/>
      <c r="H195" s="255"/>
      <c r="I195" s="255"/>
      <c r="J195" s="255"/>
      <c r="K195" s="255"/>
      <c r="L195" s="256"/>
    </row>
    <row r="196" spans="2:12" ht="18.75" customHeight="1" thickTop="1" x14ac:dyDescent="0.25">
      <c r="B196" s="17"/>
    </row>
    <row r="197" spans="2:12" ht="18.75" customHeight="1" x14ac:dyDescent="0.25">
      <c r="B197" s="17"/>
    </row>
    <row r="198" spans="2:12" ht="18.75" customHeight="1" x14ac:dyDescent="0.25">
      <c r="B198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5:L195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98"/>
  <sheetViews>
    <sheetView workbookViewId="0">
      <pane ySplit="1" topLeftCell="A2" activePane="bottomLeft" state="frozen"/>
      <selection pane="bottomLeft" activeCell="P270" sqref="P270"/>
    </sheetView>
  </sheetViews>
  <sheetFormatPr defaultRowHeight="18.75" customHeight="1" x14ac:dyDescent="0.35"/>
  <cols>
    <col min="1" max="1" width="7.75" style="1" customWidth="1"/>
    <col min="2" max="2" width="8.75" style="2" customWidth="1"/>
    <col min="3" max="3" width="5.25" style="1" customWidth="1"/>
    <col min="4" max="13" width="11.75" style="1" customWidth="1"/>
    <col min="14" max="15" width="9" style="1"/>
    <col min="16" max="16" width="9" style="1" customWidth="1"/>
    <col min="17" max="17" width="13.5" style="1" customWidth="1"/>
    <col min="18" max="16384" width="9" style="1"/>
  </cols>
  <sheetData>
    <row r="1" spans="1:13" ht="22.5" customHeight="1" thickBot="1" x14ac:dyDescent="0.3">
      <c r="A1" s="3" t="s">
        <v>16</v>
      </c>
      <c r="B1" s="6" t="s">
        <v>17</v>
      </c>
      <c r="C1" s="7" t="s">
        <v>14</v>
      </c>
      <c r="D1" s="10" t="s">
        <v>50</v>
      </c>
      <c r="E1" s="11" t="s">
        <v>7</v>
      </c>
      <c r="F1" s="11" t="s">
        <v>77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 x14ac:dyDescent="0.3">
      <c r="A2" s="301" t="s">
        <v>15</v>
      </c>
      <c r="B2" s="292" t="s">
        <v>1</v>
      </c>
      <c r="C2" s="51">
        <v>1</v>
      </c>
      <c r="D2" s="56"/>
      <c r="E2" s="57"/>
      <c r="F2" s="57"/>
      <c r="G2" s="57"/>
      <c r="H2" s="57"/>
      <c r="I2" s="57"/>
      <c r="J2" s="57"/>
      <c r="K2" s="57"/>
      <c r="L2" s="58"/>
      <c r="M2" s="271">
        <f>SUM(D2:L2)+SUM(D3:L3)+SUM(D4:L4)+SUM(D5:L5)+SUM(D6:L6)</f>
        <v>0</v>
      </c>
    </row>
    <row r="3" spans="1:13" ht="18.75" customHeight="1" thickBot="1" x14ac:dyDescent="0.3">
      <c r="A3" s="301"/>
      <c r="B3" s="293"/>
      <c r="C3" s="52">
        <v>2</v>
      </c>
      <c r="D3" s="59"/>
      <c r="E3" s="60"/>
      <c r="F3" s="60"/>
      <c r="G3" s="60"/>
      <c r="H3" s="60"/>
      <c r="I3" s="60"/>
      <c r="J3" s="60"/>
      <c r="K3" s="60"/>
      <c r="L3" s="61"/>
      <c r="M3" s="272"/>
    </row>
    <row r="4" spans="1:13" ht="18.75" customHeight="1" thickBot="1" x14ac:dyDescent="0.3">
      <c r="A4" s="301"/>
      <c r="B4" s="293"/>
      <c r="C4" s="52">
        <v>3</v>
      </c>
      <c r="D4" s="59"/>
      <c r="E4" s="60"/>
      <c r="F4" s="60"/>
      <c r="G4" s="60"/>
      <c r="H4" s="60"/>
      <c r="I4" s="60"/>
      <c r="J4" s="60"/>
      <c r="K4" s="60"/>
      <c r="L4" s="61"/>
      <c r="M4" s="272"/>
    </row>
    <row r="5" spans="1:13" ht="18.75" customHeight="1" thickBot="1" x14ac:dyDescent="0.3">
      <c r="A5" s="301"/>
      <c r="B5" s="293"/>
      <c r="C5" s="52">
        <v>4</v>
      </c>
      <c r="D5" s="59"/>
      <c r="E5" s="60"/>
      <c r="F5" s="60"/>
      <c r="G5" s="60"/>
      <c r="H5" s="60"/>
      <c r="I5" s="60"/>
      <c r="J5" s="60"/>
      <c r="K5" s="60"/>
      <c r="L5" s="61"/>
      <c r="M5" s="272"/>
    </row>
    <row r="6" spans="1:13" ht="18.75" customHeight="1" thickBot="1" x14ac:dyDescent="0.3">
      <c r="A6" s="301"/>
      <c r="B6" s="294"/>
      <c r="C6" s="53">
        <v>5</v>
      </c>
      <c r="D6" s="62"/>
      <c r="E6" s="63"/>
      <c r="F6" s="63"/>
      <c r="G6" s="63"/>
      <c r="H6" s="63"/>
      <c r="I6" s="63"/>
      <c r="J6" s="63"/>
      <c r="K6" s="63"/>
      <c r="L6" s="64"/>
      <c r="M6" s="272"/>
    </row>
    <row r="7" spans="1:13" ht="18.75" customHeight="1" thickBot="1" x14ac:dyDescent="0.3">
      <c r="A7" s="301"/>
      <c r="B7" s="295" t="s">
        <v>2</v>
      </c>
      <c r="C7" s="8">
        <v>1</v>
      </c>
      <c r="D7" s="65"/>
      <c r="E7" s="66"/>
      <c r="F7" s="66"/>
      <c r="G7" s="66"/>
      <c r="H7" s="66"/>
      <c r="I7" s="66"/>
      <c r="J7" s="66"/>
      <c r="K7" s="66"/>
      <c r="L7" s="67"/>
      <c r="M7" s="269">
        <f>SUM(D7:L7)+SUM(D8:L8)+SUM(D9:L9)+SUM(D10:L10)+SUM(D11:L11)</f>
        <v>0</v>
      </c>
    </row>
    <row r="8" spans="1:13" ht="18.75" customHeight="1" thickBot="1" x14ac:dyDescent="0.3">
      <c r="A8" s="301"/>
      <c r="B8" s="296"/>
      <c r="C8" s="5">
        <v>2</v>
      </c>
      <c r="D8" s="68"/>
      <c r="E8" s="69"/>
      <c r="F8" s="69"/>
      <c r="G8" s="69"/>
      <c r="H8" s="69"/>
      <c r="I8" s="69"/>
      <c r="J8" s="69"/>
      <c r="K8" s="69"/>
      <c r="L8" s="70"/>
      <c r="M8" s="270"/>
    </row>
    <row r="9" spans="1:13" ht="18.75" customHeight="1" thickBot="1" x14ac:dyDescent="0.3">
      <c r="A9" s="301"/>
      <c r="B9" s="296"/>
      <c r="C9" s="5">
        <v>3</v>
      </c>
      <c r="D9" s="68"/>
      <c r="E9" s="69"/>
      <c r="F9" s="69"/>
      <c r="G9" s="69"/>
      <c r="H9" s="69"/>
      <c r="I9" s="69"/>
      <c r="J9" s="69"/>
      <c r="K9" s="69"/>
      <c r="L9" s="70"/>
      <c r="M9" s="270"/>
    </row>
    <row r="10" spans="1:13" ht="18.75" customHeight="1" thickBot="1" x14ac:dyDescent="0.3">
      <c r="A10" s="301"/>
      <c r="B10" s="296"/>
      <c r="C10" s="5">
        <v>4</v>
      </c>
      <c r="D10" s="68"/>
      <c r="E10" s="69"/>
      <c r="F10" s="69"/>
      <c r="G10" s="69"/>
      <c r="H10" s="69"/>
      <c r="I10" s="69"/>
      <c r="J10" s="69"/>
      <c r="K10" s="69"/>
      <c r="L10" s="70"/>
      <c r="M10" s="270"/>
    </row>
    <row r="11" spans="1:13" ht="18.75" customHeight="1" thickBot="1" x14ac:dyDescent="0.3">
      <c r="A11" s="301"/>
      <c r="B11" s="297"/>
      <c r="C11" s="9">
        <v>5</v>
      </c>
      <c r="D11" s="71"/>
      <c r="E11" s="72"/>
      <c r="F11" s="72"/>
      <c r="G11" s="72"/>
      <c r="H11" s="72"/>
      <c r="I11" s="72"/>
      <c r="J11" s="72"/>
      <c r="K11" s="72"/>
      <c r="L11" s="73"/>
      <c r="M11" s="270"/>
    </row>
    <row r="12" spans="1:13" ht="18.75" customHeight="1" thickBot="1" x14ac:dyDescent="0.3">
      <c r="A12" s="301"/>
      <c r="B12" s="292" t="s">
        <v>3</v>
      </c>
      <c r="C12" s="51">
        <v>1</v>
      </c>
      <c r="D12" s="56"/>
      <c r="E12" s="57"/>
      <c r="F12" s="57"/>
      <c r="G12" s="57"/>
      <c r="H12" s="57"/>
      <c r="I12" s="57"/>
      <c r="J12" s="57"/>
      <c r="K12" s="57"/>
      <c r="L12" s="58"/>
      <c r="M12" s="271">
        <f>SUM(D12:L12)+SUM(D13:L13)+SUM(D14:L14)+SUM(D15:L15)+SUM(D16:L16)</f>
        <v>0</v>
      </c>
    </row>
    <row r="13" spans="1:13" ht="18.75" customHeight="1" thickBot="1" x14ac:dyDescent="0.3">
      <c r="A13" s="301"/>
      <c r="B13" s="293"/>
      <c r="C13" s="52">
        <v>2</v>
      </c>
      <c r="D13" s="59"/>
      <c r="E13" s="60"/>
      <c r="F13" s="60"/>
      <c r="G13" s="60"/>
      <c r="H13" s="60"/>
      <c r="I13" s="60"/>
      <c r="J13" s="60"/>
      <c r="K13" s="60"/>
      <c r="L13" s="61"/>
      <c r="M13" s="272"/>
    </row>
    <row r="14" spans="1:13" ht="18.75" customHeight="1" thickBot="1" x14ac:dyDescent="0.3">
      <c r="A14" s="301"/>
      <c r="B14" s="293"/>
      <c r="C14" s="52">
        <v>3</v>
      </c>
      <c r="D14" s="59"/>
      <c r="E14" s="60"/>
      <c r="F14" s="60"/>
      <c r="G14" s="60"/>
      <c r="H14" s="60"/>
      <c r="I14" s="60"/>
      <c r="J14" s="60"/>
      <c r="K14" s="60"/>
      <c r="L14" s="61"/>
      <c r="M14" s="272"/>
    </row>
    <row r="15" spans="1:13" ht="18.75" customHeight="1" thickBot="1" x14ac:dyDescent="0.3">
      <c r="A15" s="301"/>
      <c r="B15" s="293"/>
      <c r="C15" s="52">
        <v>4</v>
      </c>
      <c r="D15" s="59"/>
      <c r="E15" s="60"/>
      <c r="F15" s="60"/>
      <c r="G15" s="60"/>
      <c r="H15" s="60"/>
      <c r="I15" s="60"/>
      <c r="J15" s="60"/>
      <c r="K15" s="60"/>
      <c r="L15" s="61"/>
      <c r="M15" s="272"/>
    </row>
    <row r="16" spans="1:13" ht="18.75" customHeight="1" thickBot="1" x14ac:dyDescent="0.3">
      <c r="A16" s="301"/>
      <c r="B16" s="294"/>
      <c r="C16" s="53">
        <v>5</v>
      </c>
      <c r="D16" s="62"/>
      <c r="E16" s="63"/>
      <c r="F16" s="63"/>
      <c r="G16" s="63"/>
      <c r="H16" s="63"/>
      <c r="I16" s="63"/>
      <c r="J16" s="63"/>
      <c r="K16" s="63"/>
      <c r="L16" s="64"/>
      <c r="M16" s="272"/>
    </row>
    <row r="17" spans="1:13" ht="18.75" customHeight="1" thickBot="1" x14ac:dyDescent="0.3">
      <c r="A17" s="301"/>
      <c r="B17" s="295" t="s">
        <v>4</v>
      </c>
      <c r="C17" s="12">
        <v>1</v>
      </c>
      <c r="D17" s="65"/>
      <c r="E17" s="66"/>
      <c r="F17" s="66"/>
      <c r="G17" s="66"/>
      <c r="H17" s="66"/>
      <c r="I17" s="66"/>
      <c r="J17" s="66"/>
      <c r="K17" s="66"/>
      <c r="L17" s="67"/>
      <c r="M17" s="269">
        <f>SUM(D17:L17)+SUM(D18:L18)+SUM(D19:L19)+SUM(D20:L20)+SUM(D21:L21)</f>
        <v>0</v>
      </c>
    </row>
    <row r="18" spans="1:13" ht="18.75" customHeight="1" thickBot="1" x14ac:dyDescent="0.3">
      <c r="A18" s="301"/>
      <c r="B18" s="296"/>
      <c r="C18" s="4">
        <v>2</v>
      </c>
      <c r="D18" s="68"/>
      <c r="E18" s="69"/>
      <c r="F18" s="69"/>
      <c r="G18" s="69"/>
      <c r="H18" s="69"/>
      <c r="I18" s="69"/>
      <c r="J18" s="69"/>
      <c r="K18" s="69"/>
      <c r="L18" s="70"/>
      <c r="M18" s="270"/>
    </row>
    <row r="19" spans="1:13" ht="18.75" customHeight="1" thickBot="1" x14ac:dyDescent="0.3">
      <c r="A19" s="301"/>
      <c r="B19" s="296"/>
      <c r="C19" s="4">
        <v>3</v>
      </c>
      <c r="D19" s="68"/>
      <c r="E19" s="69"/>
      <c r="F19" s="69"/>
      <c r="G19" s="69"/>
      <c r="H19" s="69"/>
      <c r="I19" s="69"/>
      <c r="J19" s="69"/>
      <c r="K19" s="69"/>
      <c r="L19" s="70"/>
      <c r="M19" s="270"/>
    </row>
    <row r="20" spans="1:13" ht="18.75" customHeight="1" thickBot="1" x14ac:dyDescent="0.3">
      <c r="A20" s="301"/>
      <c r="B20" s="296"/>
      <c r="C20" s="4">
        <v>4</v>
      </c>
      <c r="D20" s="68"/>
      <c r="E20" s="69"/>
      <c r="F20" s="69"/>
      <c r="G20" s="69"/>
      <c r="H20" s="69"/>
      <c r="I20" s="69"/>
      <c r="J20" s="69"/>
      <c r="K20" s="69"/>
      <c r="L20" s="70"/>
      <c r="M20" s="270"/>
    </row>
    <row r="21" spans="1:13" ht="18.75" customHeight="1" thickBot="1" x14ac:dyDescent="0.3">
      <c r="A21" s="301"/>
      <c r="B21" s="297"/>
      <c r="C21" s="13">
        <v>5</v>
      </c>
      <c r="D21" s="71"/>
      <c r="E21" s="72"/>
      <c r="F21" s="72"/>
      <c r="G21" s="72"/>
      <c r="H21" s="72"/>
      <c r="I21" s="72"/>
      <c r="J21" s="72"/>
      <c r="K21" s="72"/>
      <c r="L21" s="73"/>
      <c r="M21" s="270"/>
    </row>
    <row r="22" spans="1:13" ht="18.75" customHeight="1" thickBot="1" x14ac:dyDescent="0.3">
      <c r="A22" s="301"/>
      <c r="B22" s="292" t="s">
        <v>5</v>
      </c>
      <c r="C22" s="51">
        <v>1</v>
      </c>
      <c r="D22" s="56"/>
      <c r="E22" s="57"/>
      <c r="F22" s="57"/>
      <c r="G22" s="57"/>
      <c r="H22" s="57"/>
      <c r="I22" s="57"/>
      <c r="J22" s="57"/>
      <c r="K22" s="57"/>
      <c r="L22" s="58"/>
      <c r="M22" s="271">
        <f>SUM(D22:L22)+SUM(D23:L23)+SUM(D24:L24)+SUM(D25:L25)+SUM(D26:L26)</f>
        <v>0</v>
      </c>
    </row>
    <row r="23" spans="1:13" ht="18.75" customHeight="1" thickBot="1" x14ac:dyDescent="0.3">
      <c r="A23" s="301"/>
      <c r="B23" s="293"/>
      <c r="C23" s="52">
        <v>2</v>
      </c>
      <c r="D23" s="59"/>
      <c r="E23" s="60"/>
      <c r="F23" s="60"/>
      <c r="G23" s="60"/>
      <c r="H23" s="60"/>
      <c r="I23" s="60"/>
      <c r="J23" s="60"/>
      <c r="K23" s="60"/>
      <c r="L23" s="61"/>
      <c r="M23" s="272"/>
    </row>
    <row r="24" spans="1:13" ht="18.75" customHeight="1" thickBot="1" x14ac:dyDescent="0.3">
      <c r="A24" s="301"/>
      <c r="B24" s="293"/>
      <c r="C24" s="52">
        <v>3</v>
      </c>
      <c r="D24" s="59"/>
      <c r="E24" s="60"/>
      <c r="F24" s="60"/>
      <c r="G24" s="60"/>
      <c r="H24" s="60"/>
      <c r="I24" s="60"/>
      <c r="J24" s="60"/>
      <c r="K24" s="60"/>
      <c r="L24" s="61"/>
      <c r="M24" s="272"/>
    </row>
    <row r="25" spans="1:13" ht="18.75" customHeight="1" thickBot="1" x14ac:dyDescent="0.3">
      <c r="A25" s="301"/>
      <c r="B25" s="293"/>
      <c r="C25" s="52">
        <v>4</v>
      </c>
      <c r="D25" s="59"/>
      <c r="E25" s="60"/>
      <c r="F25" s="60"/>
      <c r="G25" s="60"/>
      <c r="H25" s="60"/>
      <c r="I25" s="60"/>
      <c r="J25" s="60"/>
      <c r="K25" s="60"/>
      <c r="L25" s="61"/>
      <c r="M25" s="272"/>
    </row>
    <row r="26" spans="1:13" ht="18.75" customHeight="1" thickBot="1" x14ac:dyDescent="0.3">
      <c r="A26" s="301"/>
      <c r="B26" s="294"/>
      <c r="C26" s="53">
        <v>5</v>
      </c>
      <c r="D26" s="62"/>
      <c r="E26" s="63"/>
      <c r="F26" s="63"/>
      <c r="G26" s="63"/>
      <c r="H26" s="63"/>
      <c r="I26" s="63"/>
      <c r="J26" s="63"/>
      <c r="K26" s="63"/>
      <c r="L26" s="64"/>
      <c r="M26" s="273"/>
    </row>
    <row r="27" spans="1:13" ht="18.75" customHeight="1" thickTop="1" x14ac:dyDescent="0.25">
      <c r="A27" s="302"/>
      <c r="B27" s="259" t="s">
        <v>18</v>
      </c>
      <c r="C27" s="14">
        <v>1</v>
      </c>
      <c r="D27" s="74">
        <f t="shared" ref="D27:L31" si="0">SUM(D2,D7,D12,D17,D22)</f>
        <v>0</v>
      </c>
      <c r="E27" s="75">
        <f t="shared" si="0"/>
        <v>0</v>
      </c>
      <c r="F27" s="75">
        <f t="shared" si="0"/>
        <v>0</v>
      </c>
      <c r="G27" s="75">
        <f t="shared" si="0"/>
        <v>0</v>
      </c>
      <c r="H27" s="75">
        <f t="shared" si="0"/>
        <v>0</v>
      </c>
      <c r="I27" s="75">
        <f t="shared" si="0"/>
        <v>0</v>
      </c>
      <c r="J27" s="75">
        <f t="shared" si="0"/>
        <v>0</v>
      </c>
      <c r="K27" s="75">
        <f t="shared" si="0"/>
        <v>0</v>
      </c>
      <c r="L27" s="76">
        <f t="shared" si="0"/>
        <v>0</v>
      </c>
      <c r="M27" s="261"/>
    </row>
    <row r="28" spans="1:13" ht="18.75" customHeight="1" x14ac:dyDescent="0.25">
      <c r="A28" s="302"/>
      <c r="B28" s="260"/>
      <c r="C28" s="4">
        <v>2</v>
      </c>
      <c r="D28" s="68">
        <f>SUM(D3,D8,D13,D18,D23)</f>
        <v>0</v>
      </c>
      <c r="E28" s="69">
        <f t="shared" si="0"/>
        <v>0</v>
      </c>
      <c r="F28" s="69">
        <f t="shared" si="0"/>
        <v>0</v>
      </c>
      <c r="G28" s="69">
        <f t="shared" si="0"/>
        <v>0</v>
      </c>
      <c r="H28" s="69">
        <f t="shared" si="0"/>
        <v>0</v>
      </c>
      <c r="I28" s="69">
        <f t="shared" si="0"/>
        <v>0</v>
      </c>
      <c r="J28" s="69">
        <f t="shared" si="0"/>
        <v>0</v>
      </c>
      <c r="K28" s="69">
        <f t="shared" si="0"/>
        <v>0</v>
      </c>
      <c r="L28" s="70">
        <f t="shared" si="0"/>
        <v>0</v>
      </c>
      <c r="M28" s="262"/>
    </row>
    <row r="29" spans="1:13" ht="18.75" customHeight="1" x14ac:dyDescent="0.25">
      <c r="A29" s="302"/>
      <c r="B29" s="260"/>
      <c r="C29" s="4">
        <v>3</v>
      </c>
      <c r="D29" s="68">
        <f>SUM(D4,D9,D14,D19,D24)</f>
        <v>0</v>
      </c>
      <c r="E29" s="69">
        <f t="shared" si="0"/>
        <v>0</v>
      </c>
      <c r="F29" s="69">
        <f t="shared" si="0"/>
        <v>0</v>
      </c>
      <c r="G29" s="69">
        <f t="shared" si="0"/>
        <v>0</v>
      </c>
      <c r="H29" s="69">
        <f t="shared" si="0"/>
        <v>0</v>
      </c>
      <c r="I29" s="69">
        <f t="shared" si="0"/>
        <v>0</v>
      </c>
      <c r="J29" s="69">
        <f t="shared" si="0"/>
        <v>0</v>
      </c>
      <c r="K29" s="69">
        <f t="shared" si="0"/>
        <v>0</v>
      </c>
      <c r="L29" s="70">
        <f t="shared" si="0"/>
        <v>0</v>
      </c>
      <c r="M29" s="262"/>
    </row>
    <row r="30" spans="1:13" ht="18.75" customHeight="1" x14ac:dyDescent="0.25">
      <c r="A30" s="302"/>
      <c r="B30" s="260"/>
      <c r="C30" s="4">
        <v>4</v>
      </c>
      <c r="D30" s="68">
        <f>SUM(D5,D10,D15,D20,D25)</f>
        <v>0</v>
      </c>
      <c r="E30" s="69">
        <f t="shared" si="0"/>
        <v>0</v>
      </c>
      <c r="F30" s="69">
        <f t="shared" si="0"/>
        <v>0</v>
      </c>
      <c r="G30" s="69">
        <f t="shared" si="0"/>
        <v>0</v>
      </c>
      <c r="H30" s="69">
        <f t="shared" si="0"/>
        <v>0</v>
      </c>
      <c r="I30" s="69">
        <f t="shared" si="0"/>
        <v>0</v>
      </c>
      <c r="J30" s="69">
        <f t="shared" si="0"/>
        <v>0</v>
      </c>
      <c r="K30" s="69">
        <f t="shared" si="0"/>
        <v>0</v>
      </c>
      <c r="L30" s="70">
        <f t="shared" si="0"/>
        <v>0</v>
      </c>
      <c r="M30" s="262"/>
    </row>
    <row r="31" spans="1:13" ht="18.75" customHeight="1" thickBot="1" x14ac:dyDescent="0.3">
      <c r="A31" s="302"/>
      <c r="B31" s="260"/>
      <c r="C31" s="15">
        <v>5</v>
      </c>
      <c r="D31" s="77">
        <f>SUM(D6,D11,D16,D21,D26)</f>
        <v>0</v>
      </c>
      <c r="E31" s="78">
        <f t="shared" si="0"/>
        <v>0</v>
      </c>
      <c r="F31" s="78">
        <f t="shared" si="0"/>
        <v>0</v>
      </c>
      <c r="G31" s="78">
        <f t="shared" si="0"/>
        <v>0</v>
      </c>
      <c r="H31" s="78">
        <f t="shared" si="0"/>
        <v>0</v>
      </c>
      <c r="I31" s="78">
        <f t="shared" si="0"/>
        <v>0</v>
      </c>
      <c r="J31" s="78">
        <f t="shared" si="0"/>
        <v>0</v>
      </c>
      <c r="K31" s="78">
        <f t="shared" si="0"/>
        <v>0</v>
      </c>
      <c r="L31" s="79">
        <f t="shared" si="0"/>
        <v>0</v>
      </c>
      <c r="M31" s="262"/>
    </row>
    <row r="32" spans="1:13" ht="20.25" hidden="1" customHeight="1" thickTop="1" x14ac:dyDescent="0.25">
      <c r="A32" s="302"/>
      <c r="B32" s="260"/>
      <c r="C32" s="26" t="s">
        <v>23</v>
      </c>
      <c r="D32" s="80">
        <f>COUNTIF(D2:D26,"&gt;0")</f>
        <v>0</v>
      </c>
      <c r="E32" s="81">
        <f t="shared" ref="E32:L32" si="1">COUNTIF(E2:E26,"&gt;0")</f>
        <v>0</v>
      </c>
      <c r="F32" s="81">
        <f t="shared" si="1"/>
        <v>0</v>
      </c>
      <c r="G32" s="81">
        <f t="shared" si="1"/>
        <v>0</v>
      </c>
      <c r="H32" s="81">
        <f t="shared" si="1"/>
        <v>0</v>
      </c>
      <c r="I32" s="81">
        <f t="shared" si="1"/>
        <v>0</v>
      </c>
      <c r="J32" s="81">
        <f t="shared" si="1"/>
        <v>0</v>
      </c>
      <c r="K32" s="81">
        <f t="shared" si="1"/>
        <v>0</v>
      </c>
      <c r="L32" s="82">
        <f t="shared" si="1"/>
        <v>0</v>
      </c>
      <c r="M32" s="306"/>
    </row>
    <row r="33" spans="1:13" ht="20.25" hidden="1" customHeight="1" thickBot="1" x14ac:dyDescent="0.3">
      <c r="A33" s="302"/>
      <c r="B33" s="260"/>
      <c r="C33" s="27" t="s">
        <v>24</v>
      </c>
      <c r="D33" s="83">
        <f>COUNTIF(D2:D26,"&lt;0")</f>
        <v>0</v>
      </c>
      <c r="E33" s="84">
        <f t="shared" ref="E33:L33" si="2">COUNTIF(E2:E26,"&lt;0")</f>
        <v>0</v>
      </c>
      <c r="F33" s="84">
        <f t="shared" si="2"/>
        <v>0</v>
      </c>
      <c r="G33" s="84">
        <f t="shared" si="2"/>
        <v>0</v>
      </c>
      <c r="H33" s="84">
        <f t="shared" si="2"/>
        <v>0</v>
      </c>
      <c r="I33" s="84">
        <f t="shared" si="2"/>
        <v>0</v>
      </c>
      <c r="J33" s="84">
        <f t="shared" si="2"/>
        <v>0</v>
      </c>
      <c r="K33" s="84">
        <f t="shared" si="2"/>
        <v>0</v>
      </c>
      <c r="L33" s="85">
        <f t="shared" si="2"/>
        <v>0</v>
      </c>
      <c r="M33" s="307"/>
    </row>
    <row r="34" spans="1:13" ht="20.25" hidden="1" customHeight="1" thickTop="1" x14ac:dyDescent="0.25">
      <c r="A34" s="302"/>
      <c r="B34" s="260"/>
      <c r="C34" s="28" t="s">
        <v>23</v>
      </c>
      <c r="D34" s="86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87">
        <f t="shared" si="3"/>
        <v>0</v>
      </c>
      <c r="F34" s="87">
        <f t="shared" si="3"/>
        <v>0</v>
      </c>
      <c r="G34" s="87">
        <f t="shared" si="3"/>
        <v>0</v>
      </c>
      <c r="H34" s="87">
        <f t="shared" si="3"/>
        <v>0</v>
      </c>
      <c r="I34" s="87">
        <f t="shared" si="3"/>
        <v>0</v>
      </c>
      <c r="J34" s="87">
        <f t="shared" si="3"/>
        <v>0</v>
      </c>
      <c r="K34" s="87">
        <f t="shared" si="3"/>
        <v>0</v>
      </c>
      <c r="L34" s="88">
        <f t="shared" si="3"/>
        <v>0</v>
      </c>
      <c r="M34" s="284"/>
    </row>
    <row r="35" spans="1:13" ht="20.25" hidden="1" customHeight="1" thickBot="1" x14ac:dyDescent="0.3">
      <c r="A35" s="302"/>
      <c r="B35" s="260"/>
      <c r="C35" s="34" t="s">
        <v>24</v>
      </c>
      <c r="D35" s="89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90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90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90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90">
        <f t="shared" si="5"/>
        <v>0</v>
      </c>
      <c r="I35" s="90">
        <f t="shared" si="5"/>
        <v>0</v>
      </c>
      <c r="J35" s="90">
        <f t="shared" si="5"/>
        <v>0</v>
      </c>
      <c r="K35" s="90">
        <f t="shared" si="5"/>
        <v>0</v>
      </c>
      <c r="L35" s="91">
        <f t="shared" si="5"/>
        <v>0</v>
      </c>
      <c r="M35" s="285"/>
    </row>
    <row r="36" spans="1:13" ht="26.25" customHeight="1" thickTop="1" thickBot="1" x14ac:dyDescent="0.4">
      <c r="A36" s="303"/>
      <c r="B36" s="298" t="s">
        <v>0</v>
      </c>
      <c r="C36" s="299"/>
      <c r="D36" s="128">
        <f>SUM(D27:D31)</f>
        <v>0</v>
      </c>
      <c r="E36" s="129">
        <f t="shared" ref="E36:L36" si="6">SUM(E27:E31)</f>
        <v>0</v>
      </c>
      <c r="F36" s="129">
        <f t="shared" si="6"/>
        <v>0</v>
      </c>
      <c r="G36" s="129">
        <f t="shared" si="6"/>
        <v>0</v>
      </c>
      <c r="H36" s="129">
        <f t="shared" si="6"/>
        <v>0</v>
      </c>
      <c r="I36" s="129">
        <f t="shared" si="6"/>
        <v>0</v>
      </c>
      <c r="J36" s="129">
        <f t="shared" si="6"/>
        <v>0</v>
      </c>
      <c r="K36" s="129">
        <f t="shared" si="6"/>
        <v>0</v>
      </c>
      <c r="L36" s="130">
        <f t="shared" si="6"/>
        <v>0</v>
      </c>
      <c r="M36" s="116">
        <f>SUM(D36:L36)</f>
        <v>0</v>
      </c>
    </row>
    <row r="37" spans="1:13" ht="9.75" customHeight="1" thickBot="1" x14ac:dyDescent="0.4">
      <c r="D37" s="118"/>
      <c r="E37" s="118"/>
      <c r="F37" s="118"/>
      <c r="G37" s="118"/>
      <c r="H37" s="118"/>
      <c r="I37" s="118"/>
      <c r="J37" s="118"/>
      <c r="K37" s="118"/>
      <c r="L37" s="118"/>
      <c r="M37" s="118"/>
    </row>
    <row r="38" spans="1:13" ht="18.75" customHeight="1" thickBot="1" x14ac:dyDescent="0.3">
      <c r="A38" s="300" t="s">
        <v>19</v>
      </c>
      <c r="B38" s="304" t="s">
        <v>1</v>
      </c>
      <c r="C38" s="54">
        <v>1</v>
      </c>
      <c r="D38" s="92"/>
      <c r="E38" s="93"/>
      <c r="F38" s="93"/>
      <c r="G38" s="93"/>
      <c r="H38" s="93"/>
      <c r="I38" s="93"/>
      <c r="J38" s="93"/>
      <c r="K38" s="93"/>
      <c r="L38" s="94"/>
      <c r="M38" s="271">
        <f>SUM(D38:L38)+SUM(D39:L39)+SUM(D40:L40)+SUM(D41:L41)+SUM(D42:L42)</f>
        <v>0</v>
      </c>
    </row>
    <row r="39" spans="1:13" ht="18.75" customHeight="1" thickBot="1" x14ac:dyDescent="0.3">
      <c r="A39" s="301"/>
      <c r="B39" s="293"/>
      <c r="C39" s="52">
        <v>2</v>
      </c>
      <c r="D39" s="59"/>
      <c r="E39" s="60"/>
      <c r="F39" s="60"/>
      <c r="G39" s="60"/>
      <c r="H39" s="60"/>
      <c r="I39" s="60"/>
      <c r="J39" s="60"/>
      <c r="K39" s="60"/>
      <c r="L39" s="95"/>
      <c r="M39" s="272"/>
    </row>
    <row r="40" spans="1:13" ht="18.75" customHeight="1" thickBot="1" x14ac:dyDescent="0.3">
      <c r="A40" s="301"/>
      <c r="B40" s="293"/>
      <c r="C40" s="52">
        <v>3</v>
      </c>
      <c r="D40" s="59"/>
      <c r="E40" s="60"/>
      <c r="F40" s="60"/>
      <c r="G40" s="60"/>
      <c r="H40" s="60"/>
      <c r="I40" s="60"/>
      <c r="J40" s="60"/>
      <c r="K40" s="60"/>
      <c r="L40" s="95"/>
      <c r="M40" s="272"/>
    </row>
    <row r="41" spans="1:13" ht="18.75" customHeight="1" thickBot="1" x14ac:dyDescent="0.3">
      <c r="A41" s="301"/>
      <c r="B41" s="293"/>
      <c r="C41" s="52">
        <v>4</v>
      </c>
      <c r="D41" s="59"/>
      <c r="E41" s="60"/>
      <c r="F41" s="60"/>
      <c r="G41" s="60"/>
      <c r="H41" s="60"/>
      <c r="I41" s="60"/>
      <c r="J41" s="60"/>
      <c r="K41" s="60"/>
      <c r="L41" s="95"/>
      <c r="M41" s="272"/>
    </row>
    <row r="42" spans="1:13" ht="18.75" customHeight="1" thickBot="1" x14ac:dyDescent="0.3">
      <c r="A42" s="301"/>
      <c r="B42" s="305"/>
      <c r="C42" s="55">
        <v>5</v>
      </c>
      <c r="D42" s="96"/>
      <c r="E42" s="97"/>
      <c r="F42" s="97"/>
      <c r="G42" s="97"/>
      <c r="H42" s="97"/>
      <c r="I42" s="97"/>
      <c r="J42" s="97"/>
      <c r="K42" s="97"/>
      <c r="L42" s="98"/>
      <c r="M42" s="272"/>
    </row>
    <row r="43" spans="1:13" ht="18.75" customHeight="1" thickBot="1" x14ac:dyDescent="0.3">
      <c r="A43" s="301"/>
      <c r="B43" s="295" t="s">
        <v>2</v>
      </c>
      <c r="C43" s="8">
        <v>1</v>
      </c>
      <c r="D43" s="65"/>
      <c r="E43" s="66"/>
      <c r="F43" s="66"/>
      <c r="G43" s="66"/>
      <c r="H43" s="66"/>
      <c r="I43" s="66"/>
      <c r="J43" s="66"/>
      <c r="K43" s="66"/>
      <c r="L43" s="67"/>
      <c r="M43" s="269">
        <f>SUM(D43:L43)+SUM(D44:L44)+SUM(D45:L45)+SUM(D46:L46)+SUM(D47:L47)</f>
        <v>0</v>
      </c>
    </row>
    <row r="44" spans="1:13" ht="18.75" customHeight="1" thickBot="1" x14ac:dyDescent="0.3">
      <c r="A44" s="301"/>
      <c r="B44" s="296"/>
      <c r="C44" s="5">
        <v>2</v>
      </c>
      <c r="D44" s="68"/>
      <c r="E44" s="69"/>
      <c r="F44" s="69"/>
      <c r="G44" s="69"/>
      <c r="H44" s="69"/>
      <c r="I44" s="69"/>
      <c r="J44" s="69"/>
      <c r="K44" s="69"/>
      <c r="L44" s="70"/>
      <c r="M44" s="270"/>
    </row>
    <row r="45" spans="1:13" ht="18.75" customHeight="1" thickBot="1" x14ac:dyDescent="0.3">
      <c r="A45" s="301"/>
      <c r="B45" s="296"/>
      <c r="C45" s="5">
        <v>3</v>
      </c>
      <c r="D45" s="68"/>
      <c r="E45" s="69"/>
      <c r="F45" s="69"/>
      <c r="G45" s="69"/>
      <c r="H45" s="69"/>
      <c r="I45" s="69"/>
      <c r="J45" s="69"/>
      <c r="K45" s="69"/>
      <c r="L45" s="70"/>
      <c r="M45" s="270"/>
    </row>
    <row r="46" spans="1:13" ht="18.75" customHeight="1" thickBot="1" x14ac:dyDescent="0.3">
      <c r="A46" s="301"/>
      <c r="B46" s="296"/>
      <c r="C46" s="5">
        <v>4</v>
      </c>
      <c r="D46" s="68"/>
      <c r="E46" s="69"/>
      <c r="F46" s="69"/>
      <c r="G46" s="69"/>
      <c r="H46" s="69"/>
      <c r="I46" s="69"/>
      <c r="J46" s="69"/>
      <c r="K46" s="69"/>
      <c r="L46" s="70"/>
      <c r="M46" s="270"/>
    </row>
    <row r="47" spans="1:13" ht="18.75" customHeight="1" thickBot="1" x14ac:dyDescent="0.3">
      <c r="A47" s="301"/>
      <c r="B47" s="297"/>
      <c r="C47" s="9">
        <v>5</v>
      </c>
      <c r="D47" s="71"/>
      <c r="E47" s="72"/>
      <c r="F47" s="72"/>
      <c r="G47" s="72"/>
      <c r="H47" s="72"/>
      <c r="I47" s="72"/>
      <c r="J47" s="72"/>
      <c r="K47" s="72"/>
      <c r="L47" s="73"/>
      <c r="M47" s="270"/>
    </row>
    <row r="48" spans="1:13" ht="18.75" customHeight="1" thickBot="1" x14ac:dyDescent="0.3">
      <c r="A48" s="301"/>
      <c r="B48" s="292" t="s">
        <v>3</v>
      </c>
      <c r="C48" s="51">
        <v>1</v>
      </c>
      <c r="D48" s="56"/>
      <c r="E48" s="57"/>
      <c r="F48" s="57"/>
      <c r="G48" s="57"/>
      <c r="H48" s="57"/>
      <c r="I48" s="57"/>
      <c r="J48" s="57"/>
      <c r="K48" s="57"/>
      <c r="L48" s="58"/>
      <c r="M48" s="271">
        <f>SUM(D48:L48)+SUM(D49:L49)+SUM(D50:L50)+SUM(D51:L51)+SUM(D52:L52)</f>
        <v>0</v>
      </c>
    </row>
    <row r="49" spans="1:13" ht="18.75" customHeight="1" thickBot="1" x14ac:dyDescent="0.3">
      <c r="A49" s="301"/>
      <c r="B49" s="293"/>
      <c r="C49" s="52">
        <v>2</v>
      </c>
      <c r="D49" s="59"/>
      <c r="E49" s="60"/>
      <c r="F49" s="60"/>
      <c r="G49" s="60"/>
      <c r="H49" s="60"/>
      <c r="I49" s="60"/>
      <c r="J49" s="60"/>
      <c r="K49" s="60"/>
      <c r="L49" s="61"/>
      <c r="M49" s="272"/>
    </row>
    <row r="50" spans="1:13" ht="18.75" customHeight="1" thickBot="1" x14ac:dyDescent="0.3">
      <c r="A50" s="301"/>
      <c r="B50" s="293"/>
      <c r="C50" s="52">
        <v>3</v>
      </c>
      <c r="D50" s="59"/>
      <c r="E50" s="60"/>
      <c r="F50" s="60"/>
      <c r="G50" s="60"/>
      <c r="H50" s="60"/>
      <c r="I50" s="60"/>
      <c r="J50" s="60"/>
      <c r="K50" s="60"/>
      <c r="L50" s="61"/>
      <c r="M50" s="272"/>
    </row>
    <row r="51" spans="1:13" ht="18.75" customHeight="1" thickBot="1" x14ac:dyDescent="0.3">
      <c r="A51" s="301"/>
      <c r="B51" s="293"/>
      <c r="C51" s="52">
        <v>4</v>
      </c>
      <c r="D51" s="59"/>
      <c r="E51" s="60"/>
      <c r="F51" s="60"/>
      <c r="G51" s="60"/>
      <c r="H51" s="60"/>
      <c r="I51" s="60"/>
      <c r="J51" s="60"/>
      <c r="K51" s="60"/>
      <c r="L51" s="61"/>
      <c r="M51" s="272"/>
    </row>
    <row r="52" spans="1:13" ht="18.75" customHeight="1" thickBot="1" x14ac:dyDescent="0.3">
      <c r="A52" s="301"/>
      <c r="B52" s="294"/>
      <c r="C52" s="53">
        <v>5</v>
      </c>
      <c r="D52" s="62"/>
      <c r="E52" s="63"/>
      <c r="F52" s="63"/>
      <c r="G52" s="63"/>
      <c r="H52" s="63"/>
      <c r="I52" s="63"/>
      <c r="J52" s="63"/>
      <c r="K52" s="63"/>
      <c r="L52" s="64"/>
      <c r="M52" s="272"/>
    </row>
    <row r="53" spans="1:13" ht="18.75" customHeight="1" thickBot="1" x14ac:dyDescent="0.3">
      <c r="A53" s="301"/>
      <c r="B53" s="295" t="s">
        <v>4</v>
      </c>
      <c r="C53" s="12">
        <v>1</v>
      </c>
      <c r="D53" s="65"/>
      <c r="E53" s="66"/>
      <c r="F53" s="66"/>
      <c r="G53" s="66"/>
      <c r="H53" s="66"/>
      <c r="I53" s="66"/>
      <c r="J53" s="66"/>
      <c r="K53" s="66"/>
      <c r="L53" s="67"/>
      <c r="M53" s="269">
        <f>SUM(D53:L53)+SUM(D54:L54)+SUM(D55:L55)+SUM(D56:L56)+SUM(D57:L57)</f>
        <v>0</v>
      </c>
    </row>
    <row r="54" spans="1:13" ht="18.75" customHeight="1" thickBot="1" x14ac:dyDescent="0.3">
      <c r="A54" s="301"/>
      <c r="B54" s="296"/>
      <c r="C54" s="4">
        <v>2</v>
      </c>
      <c r="D54" s="68"/>
      <c r="E54" s="69"/>
      <c r="F54" s="69"/>
      <c r="G54" s="69"/>
      <c r="H54" s="69"/>
      <c r="I54" s="69"/>
      <c r="J54" s="69"/>
      <c r="K54" s="69"/>
      <c r="L54" s="70"/>
      <c r="M54" s="270"/>
    </row>
    <row r="55" spans="1:13" ht="18.75" customHeight="1" thickBot="1" x14ac:dyDescent="0.3">
      <c r="A55" s="301"/>
      <c r="B55" s="296"/>
      <c r="C55" s="4">
        <v>3</v>
      </c>
      <c r="D55" s="68"/>
      <c r="E55" s="69"/>
      <c r="F55" s="69"/>
      <c r="G55" s="69"/>
      <c r="H55" s="69"/>
      <c r="I55" s="69"/>
      <c r="J55" s="69"/>
      <c r="K55" s="69"/>
      <c r="L55" s="70"/>
      <c r="M55" s="270"/>
    </row>
    <row r="56" spans="1:13" ht="18.75" customHeight="1" thickBot="1" x14ac:dyDescent="0.3">
      <c r="A56" s="301"/>
      <c r="B56" s="296"/>
      <c r="C56" s="4">
        <v>4</v>
      </c>
      <c r="D56" s="68"/>
      <c r="E56" s="69"/>
      <c r="F56" s="69"/>
      <c r="G56" s="69"/>
      <c r="H56" s="69"/>
      <c r="I56" s="69"/>
      <c r="J56" s="69"/>
      <c r="K56" s="69"/>
      <c r="L56" s="70"/>
      <c r="M56" s="270"/>
    </row>
    <row r="57" spans="1:13" ht="18.75" customHeight="1" thickBot="1" x14ac:dyDescent="0.3">
      <c r="A57" s="301"/>
      <c r="B57" s="297"/>
      <c r="C57" s="13">
        <v>5</v>
      </c>
      <c r="D57" s="71"/>
      <c r="E57" s="72"/>
      <c r="F57" s="72"/>
      <c r="G57" s="72"/>
      <c r="H57" s="72"/>
      <c r="I57" s="72"/>
      <c r="J57" s="72"/>
      <c r="K57" s="72"/>
      <c r="L57" s="73"/>
      <c r="M57" s="270"/>
    </row>
    <row r="58" spans="1:13" ht="18.75" customHeight="1" thickBot="1" x14ac:dyDescent="0.3">
      <c r="A58" s="301"/>
      <c r="B58" s="292" t="s">
        <v>5</v>
      </c>
      <c r="C58" s="51">
        <v>1</v>
      </c>
      <c r="D58" s="56"/>
      <c r="E58" s="57"/>
      <c r="F58" s="57"/>
      <c r="G58" s="57"/>
      <c r="H58" s="57"/>
      <c r="I58" s="57"/>
      <c r="J58" s="57"/>
      <c r="K58" s="57"/>
      <c r="L58" s="58"/>
      <c r="M58" s="271">
        <f>SUM(D58:L58)+SUM(D59:L59)+SUM(D60:L60)+SUM(D61:L61)+SUM(D62:L62)</f>
        <v>0</v>
      </c>
    </row>
    <row r="59" spans="1:13" ht="18.75" customHeight="1" thickBot="1" x14ac:dyDescent="0.3">
      <c r="A59" s="301"/>
      <c r="B59" s="293"/>
      <c r="C59" s="52">
        <v>2</v>
      </c>
      <c r="D59" s="59"/>
      <c r="E59" s="60"/>
      <c r="F59" s="60"/>
      <c r="G59" s="60"/>
      <c r="H59" s="60"/>
      <c r="I59" s="60"/>
      <c r="J59" s="60"/>
      <c r="K59" s="60"/>
      <c r="L59" s="61"/>
      <c r="M59" s="272"/>
    </row>
    <row r="60" spans="1:13" ht="18.75" customHeight="1" thickBot="1" x14ac:dyDescent="0.3">
      <c r="A60" s="301"/>
      <c r="B60" s="293"/>
      <c r="C60" s="52">
        <v>3</v>
      </c>
      <c r="D60" s="59"/>
      <c r="E60" s="60"/>
      <c r="F60" s="60"/>
      <c r="G60" s="60"/>
      <c r="H60" s="60"/>
      <c r="I60" s="60"/>
      <c r="J60" s="60"/>
      <c r="K60" s="60"/>
      <c r="L60" s="61"/>
      <c r="M60" s="272"/>
    </row>
    <row r="61" spans="1:13" ht="18.75" customHeight="1" thickBot="1" x14ac:dyDescent="0.3">
      <c r="A61" s="301"/>
      <c r="B61" s="293"/>
      <c r="C61" s="52">
        <v>4</v>
      </c>
      <c r="D61" s="59"/>
      <c r="E61" s="60"/>
      <c r="F61" s="60"/>
      <c r="G61" s="60"/>
      <c r="H61" s="60"/>
      <c r="I61" s="60"/>
      <c r="J61" s="60"/>
      <c r="K61" s="60"/>
      <c r="L61" s="61"/>
      <c r="M61" s="272"/>
    </row>
    <row r="62" spans="1:13" ht="18.75" customHeight="1" thickBot="1" x14ac:dyDescent="0.3">
      <c r="A62" s="301"/>
      <c r="B62" s="294"/>
      <c r="C62" s="53">
        <v>5</v>
      </c>
      <c r="D62" s="62"/>
      <c r="E62" s="63"/>
      <c r="F62" s="63"/>
      <c r="G62" s="63"/>
      <c r="H62" s="63"/>
      <c r="I62" s="63"/>
      <c r="J62" s="63"/>
      <c r="K62" s="63"/>
      <c r="L62" s="64"/>
      <c r="M62" s="273"/>
    </row>
    <row r="63" spans="1:13" ht="18.75" customHeight="1" thickTop="1" x14ac:dyDescent="0.25">
      <c r="A63" s="302"/>
      <c r="B63" s="259" t="s">
        <v>18</v>
      </c>
      <c r="C63" s="14">
        <v>1</v>
      </c>
      <c r="D63" s="74">
        <f t="shared" ref="D63:L67" si="7">SUM(D38,D43,D48,D53,D58)</f>
        <v>0</v>
      </c>
      <c r="E63" s="75">
        <f t="shared" si="7"/>
        <v>0</v>
      </c>
      <c r="F63" s="75">
        <f t="shared" si="7"/>
        <v>0</v>
      </c>
      <c r="G63" s="75">
        <f t="shared" si="7"/>
        <v>0</v>
      </c>
      <c r="H63" s="75">
        <f t="shared" si="7"/>
        <v>0</v>
      </c>
      <c r="I63" s="75">
        <f t="shared" si="7"/>
        <v>0</v>
      </c>
      <c r="J63" s="75">
        <f t="shared" si="7"/>
        <v>0</v>
      </c>
      <c r="K63" s="75">
        <f t="shared" si="7"/>
        <v>0</v>
      </c>
      <c r="L63" s="76">
        <f t="shared" si="7"/>
        <v>0</v>
      </c>
      <c r="M63" s="261"/>
    </row>
    <row r="64" spans="1:13" ht="18.75" customHeight="1" x14ac:dyDescent="0.25">
      <c r="A64" s="302"/>
      <c r="B64" s="260"/>
      <c r="C64" s="4">
        <v>2</v>
      </c>
      <c r="D64" s="68">
        <f>SUM(D39,D44,D49,D54,D59)</f>
        <v>0</v>
      </c>
      <c r="E64" s="69">
        <f t="shared" si="7"/>
        <v>0</v>
      </c>
      <c r="F64" s="69">
        <f t="shared" si="7"/>
        <v>0</v>
      </c>
      <c r="G64" s="69">
        <f t="shared" si="7"/>
        <v>0</v>
      </c>
      <c r="H64" s="69">
        <f t="shared" si="7"/>
        <v>0</v>
      </c>
      <c r="I64" s="69">
        <f t="shared" si="7"/>
        <v>0</v>
      </c>
      <c r="J64" s="69">
        <f t="shared" si="7"/>
        <v>0</v>
      </c>
      <c r="K64" s="69">
        <f t="shared" si="7"/>
        <v>0</v>
      </c>
      <c r="L64" s="70">
        <f t="shared" si="7"/>
        <v>0</v>
      </c>
      <c r="M64" s="262"/>
    </row>
    <row r="65" spans="1:13" ht="18.75" customHeight="1" x14ac:dyDescent="0.25">
      <c r="A65" s="302"/>
      <c r="B65" s="260"/>
      <c r="C65" s="4">
        <v>3</v>
      </c>
      <c r="D65" s="68">
        <f>SUM(D40,D45,D50,D55,D60)</f>
        <v>0</v>
      </c>
      <c r="E65" s="69">
        <f t="shared" si="7"/>
        <v>0</v>
      </c>
      <c r="F65" s="69">
        <f t="shared" si="7"/>
        <v>0</v>
      </c>
      <c r="G65" s="69">
        <f t="shared" si="7"/>
        <v>0</v>
      </c>
      <c r="H65" s="69">
        <f t="shared" si="7"/>
        <v>0</v>
      </c>
      <c r="I65" s="69">
        <f t="shared" si="7"/>
        <v>0</v>
      </c>
      <c r="J65" s="69">
        <f t="shared" si="7"/>
        <v>0</v>
      </c>
      <c r="K65" s="69">
        <f t="shared" si="7"/>
        <v>0</v>
      </c>
      <c r="L65" s="70">
        <f t="shared" si="7"/>
        <v>0</v>
      </c>
      <c r="M65" s="262"/>
    </row>
    <row r="66" spans="1:13" ht="18.75" customHeight="1" x14ac:dyDescent="0.25">
      <c r="A66" s="302"/>
      <c r="B66" s="260"/>
      <c r="C66" s="4">
        <v>4</v>
      </c>
      <c r="D66" s="68">
        <f>SUM(D41,D46,D51,D56,D61)</f>
        <v>0</v>
      </c>
      <c r="E66" s="69">
        <f t="shared" si="7"/>
        <v>0</v>
      </c>
      <c r="F66" s="69">
        <f t="shared" si="7"/>
        <v>0</v>
      </c>
      <c r="G66" s="69">
        <f t="shared" si="7"/>
        <v>0</v>
      </c>
      <c r="H66" s="69">
        <f t="shared" si="7"/>
        <v>0</v>
      </c>
      <c r="I66" s="69">
        <f t="shared" si="7"/>
        <v>0</v>
      </c>
      <c r="J66" s="69">
        <f t="shared" si="7"/>
        <v>0</v>
      </c>
      <c r="K66" s="69">
        <f t="shared" si="7"/>
        <v>0</v>
      </c>
      <c r="L66" s="70">
        <f t="shared" si="7"/>
        <v>0</v>
      </c>
      <c r="M66" s="262"/>
    </row>
    <row r="67" spans="1:13" ht="18.75" customHeight="1" thickBot="1" x14ac:dyDescent="0.3">
      <c r="A67" s="302"/>
      <c r="B67" s="260"/>
      <c r="C67" s="15">
        <v>5</v>
      </c>
      <c r="D67" s="77">
        <f>SUM(D42,D47,D52,D57,D62)</f>
        <v>0</v>
      </c>
      <c r="E67" s="78">
        <f t="shared" si="7"/>
        <v>0</v>
      </c>
      <c r="F67" s="78">
        <f t="shared" si="7"/>
        <v>0</v>
      </c>
      <c r="G67" s="78">
        <f t="shared" si="7"/>
        <v>0</v>
      </c>
      <c r="H67" s="78">
        <f t="shared" si="7"/>
        <v>0</v>
      </c>
      <c r="I67" s="78">
        <f t="shared" si="7"/>
        <v>0</v>
      </c>
      <c r="J67" s="78">
        <f t="shared" si="7"/>
        <v>0</v>
      </c>
      <c r="K67" s="78">
        <f t="shared" si="7"/>
        <v>0</v>
      </c>
      <c r="L67" s="79">
        <f t="shared" si="7"/>
        <v>0</v>
      </c>
      <c r="M67" s="262"/>
    </row>
    <row r="68" spans="1:13" ht="18.75" hidden="1" customHeight="1" thickTop="1" x14ac:dyDescent="0.25">
      <c r="A68" s="302"/>
      <c r="B68" s="260"/>
      <c r="C68" s="26" t="s">
        <v>23</v>
      </c>
      <c r="D68" s="80">
        <f>COUNTIF(D38:D62,"&gt;0")</f>
        <v>0</v>
      </c>
      <c r="E68" s="81">
        <f t="shared" ref="E68:L68" si="8">COUNTIF(E38:E62,"&gt;0")</f>
        <v>0</v>
      </c>
      <c r="F68" s="81">
        <f t="shared" si="8"/>
        <v>0</v>
      </c>
      <c r="G68" s="81">
        <f t="shared" si="8"/>
        <v>0</v>
      </c>
      <c r="H68" s="81">
        <f t="shared" si="8"/>
        <v>0</v>
      </c>
      <c r="I68" s="81">
        <f t="shared" si="8"/>
        <v>0</v>
      </c>
      <c r="J68" s="81">
        <f t="shared" si="8"/>
        <v>0</v>
      </c>
      <c r="K68" s="81">
        <f t="shared" si="8"/>
        <v>0</v>
      </c>
      <c r="L68" s="82">
        <f t="shared" si="8"/>
        <v>0</v>
      </c>
      <c r="M68" s="306"/>
    </row>
    <row r="69" spans="1:13" ht="18.75" hidden="1" customHeight="1" thickBot="1" x14ac:dyDescent="0.3">
      <c r="A69" s="302"/>
      <c r="B69" s="260"/>
      <c r="C69" s="27" t="s">
        <v>24</v>
      </c>
      <c r="D69" s="83">
        <f>COUNTIF(D38:D62,"&lt;0")</f>
        <v>0</v>
      </c>
      <c r="E69" s="84">
        <f t="shared" ref="E69:L69" si="9">COUNTIF(E38:E62,"&lt;0")</f>
        <v>0</v>
      </c>
      <c r="F69" s="84">
        <f t="shared" si="9"/>
        <v>0</v>
      </c>
      <c r="G69" s="84">
        <f t="shared" si="9"/>
        <v>0</v>
      </c>
      <c r="H69" s="84">
        <f t="shared" si="9"/>
        <v>0</v>
      </c>
      <c r="I69" s="84">
        <f t="shared" si="9"/>
        <v>0</v>
      </c>
      <c r="J69" s="84">
        <f t="shared" si="9"/>
        <v>0</v>
      </c>
      <c r="K69" s="84">
        <f t="shared" si="9"/>
        <v>0</v>
      </c>
      <c r="L69" s="85">
        <f t="shared" si="9"/>
        <v>0</v>
      </c>
      <c r="M69" s="307"/>
    </row>
    <row r="70" spans="1:13" ht="18.75" hidden="1" customHeight="1" thickTop="1" x14ac:dyDescent="0.25">
      <c r="A70" s="302"/>
      <c r="B70" s="260"/>
      <c r="C70" s="28" t="s">
        <v>23</v>
      </c>
      <c r="D70" s="86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87">
        <f t="shared" si="10"/>
        <v>0</v>
      </c>
      <c r="F70" s="87">
        <f t="shared" si="10"/>
        <v>0</v>
      </c>
      <c r="G70" s="87">
        <f t="shared" si="10"/>
        <v>0</v>
      </c>
      <c r="H70" s="87">
        <f t="shared" si="10"/>
        <v>0</v>
      </c>
      <c r="I70" s="87">
        <f t="shared" si="10"/>
        <v>0</v>
      </c>
      <c r="J70" s="87">
        <f t="shared" si="10"/>
        <v>0</v>
      </c>
      <c r="K70" s="87">
        <f t="shared" si="10"/>
        <v>0</v>
      </c>
      <c r="L70" s="88">
        <f t="shared" si="10"/>
        <v>0</v>
      </c>
      <c r="M70" s="284"/>
    </row>
    <row r="71" spans="1:13" ht="18.75" hidden="1" customHeight="1" thickBot="1" x14ac:dyDescent="0.3">
      <c r="A71" s="302"/>
      <c r="B71" s="260"/>
      <c r="C71" s="34" t="s">
        <v>24</v>
      </c>
      <c r="D71" s="89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90">
        <f t="shared" si="11"/>
        <v>0</v>
      </c>
      <c r="F71" s="90">
        <f t="shared" si="11"/>
        <v>0</v>
      </c>
      <c r="G71" s="90">
        <f t="shared" si="11"/>
        <v>0</v>
      </c>
      <c r="H71" s="90">
        <f t="shared" si="11"/>
        <v>0</v>
      </c>
      <c r="I71" s="90">
        <f t="shared" si="11"/>
        <v>0</v>
      </c>
      <c r="J71" s="90">
        <f t="shared" si="11"/>
        <v>0</v>
      </c>
      <c r="K71" s="90">
        <f t="shared" si="11"/>
        <v>0</v>
      </c>
      <c r="L71" s="91">
        <f t="shared" si="11"/>
        <v>0</v>
      </c>
      <c r="M71" s="285"/>
    </row>
    <row r="72" spans="1:13" ht="26.25" customHeight="1" thickTop="1" thickBot="1" x14ac:dyDescent="0.4">
      <c r="A72" s="303"/>
      <c r="B72" s="298" t="s">
        <v>0</v>
      </c>
      <c r="C72" s="299"/>
      <c r="D72" s="128">
        <f>SUM(D63:D67)</f>
        <v>0</v>
      </c>
      <c r="E72" s="129">
        <f t="shared" ref="E72:L72" si="12">SUM(E63:E67)</f>
        <v>0</v>
      </c>
      <c r="F72" s="129">
        <f t="shared" si="12"/>
        <v>0</v>
      </c>
      <c r="G72" s="129">
        <f t="shared" si="12"/>
        <v>0</v>
      </c>
      <c r="H72" s="129">
        <f t="shared" si="12"/>
        <v>0</v>
      </c>
      <c r="I72" s="129">
        <f t="shared" si="12"/>
        <v>0</v>
      </c>
      <c r="J72" s="129">
        <f t="shared" si="12"/>
        <v>0</v>
      </c>
      <c r="K72" s="129">
        <f t="shared" si="12"/>
        <v>0</v>
      </c>
      <c r="L72" s="130">
        <f t="shared" si="12"/>
        <v>0</v>
      </c>
      <c r="M72" s="116">
        <f>SUM(D72:L72)</f>
        <v>0</v>
      </c>
    </row>
    <row r="73" spans="1:13" ht="9.75" customHeight="1" thickBot="1" x14ac:dyDescent="0.4">
      <c r="D73" s="99"/>
      <c r="E73" s="99"/>
      <c r="F73" s="99"/>
      <c r="G73" s="99"/>
      <c r="H73" s="99"/>
      <c r="I73" s="99"/>
      <c r="J73" s="99"/>
      <c r="K73" s="99"/>
      <c r="L73" s="99"/>
      <c r="M73" s="118"/>
    </row>
    <row r="74" spans="1:13" ht="18.75" customHeight="1" thickBot="1" x14ac:dyDescent="0.3">
      <c r="A74" s="300" t="s">
        <v>20</v>
      </c>
      <c r="B74" s="304" t="s">
        <v>1</v>
      </c>
      <c r="C74" s="54">
        <v>1</v>
      </c>
      <c r="D74" s="92"/>
      <c r="E74" s="93"/>
      <c r="F74" s="93"/>
      <c r="G74" s="93"/>
      <c r="H74" s="93"/>
      <c r="I74" s="93"/>
      <c r="J74" s="93"/>
      <c r="K74" s="93"/>
      <c r="L74" s="94"/>
      <c r="M74" s="271">
        <f>SUM(D74:L74)+SUM(D75:L75)+SUM(D76:L76)+SUM(D77:L77)+SUM(D78:L78)</f>
        <v>0</v>
      </c>
    </row>
    <row r="75" spans="1:13" ht="18.75" customHeight="1" thickBot="1" x14ac:dyDescent="0.3">
      <c r="A75" s="301"/>
      <c r="B75" s="293"/>
      <c r="C75" s="52">
        <v>2</v>
      </c>
      <c r="D75" s="59"/>
      <c r="E75" s="60"/>
      <c r="F75" s="60"/>
      <c r="G75" s="60"/>
      <c r="H75" s="60"/>
      <c r="I75" s="60"/>
      <c r="J75" s="60"/>
      <c r="K75" s="60"/>
      <c r="L75" s="95"/>
      <c r="M75" s="272"/>
    </row>
    <row r="76" spans="1:13" ht="18.75" customHeight="1" thickBot="1" x14ac:dyDescent="0.3">
      <c r="A76" s="301"/>
      <c r="B76" s="293"/>
      <c r="C76" s="52">
        <v>3</v>
      </c>
      <c r="D76" s="59"/>
      <c r="E76" s="60"/>
      <c r="F76" s="60"/>
      <c r="G76" s="60"/>
      <c r="H76" s="60"/>
      <c r="I76" s="60"/>
      <c r="J76" s="60"/>
      <c r="K76" s="60"/>
      <c r="L76" s="95"/>
      <c r="M76" s="272"/>
    </row>
    <row r="77" spans="1:13" ht="18.75" customHeight="1" thickBot="1" x14ac:dyDescent="0.3">
      <c r="A77" s="301"/>
      <c r="B77" s="293"/>
      <c r="C77" s="52">
        <v>4</v>
      </c>
      <c r="D77" s="59"/>
      <c r="E77" s="60"/>
      <c r="F77" s="60"/>
      <c r="G77" s="60"/>
      <c r="H77" s="60"/>
      <c r="I77" s="60"/>
      <c r="J77" s="60"/>
      <c r="K77" s="60"/>
      <c r="L77" s="95"/>
      <c r="M77" s="272"/>
    </row>
    <row r="78" spans="1:13" ht="18.75" customHeight="1" thickBot="1" x14ac:dyDescent="0.3">
      <c r="A78" s="301"/>
      <c r="B78" s="305"/>
      <c r="C78" s="55">
        <v>5</v>
      </c>
      <c r="D78" s="96"/>
      <c r="E78" s="97"/>
      <c r="F78" s="97"/>
      <c r="G78" s="97"/>
      <c r="H78" s="97"/>
      <c r="I78" s="97"/>
      <c r="J78" s="97"/>
      <c r="K78" s="97"/>
      <c r="L78" s="98"/>
      <c r="M78" s="272"/>
    </row>
    <row r="79" spans="1:13" ht="18.75" customHeight="1" thickBot="1" x14ac:dyDescent="0.3">
      <c r="A79" s="301"/>
      <c r="B79" s="295" t="s">
        <v>2</v>
      </c>
      <c r="C79" s="8">
        <v>1</v>
      </c>
      <c r="D79" s="65"/>
      <c r="E79" s="66"/>
      <c r="F79" s="66"/>
      <c r="G79" s="66"/>
      <c r="H79" s="66"/>
      <c r="I79" s="66"/>
      <c r="J79" s="66"/>
      <c r="K79" s="66"/>
      <c r="L79" s="67"/>
      <c r="M79" s="269">
        <f>SUM(D79:L79)+SUM(D80:L80)+SUM(D81:L81)+SUM(D82:L82)+SUM(D83:L83)</f>
        <v>0</v>
      </c>
    </row>
    <row r="80" spans="1:13" ht="18.75" customHeight="1" thickBot="1" x14ac:dyDescent="0.3">
      <c r="A80" s="301"/>
      <c r="B80" s="296"/>
      <c r="C80" s="5">
        <v>2</v>
      </c>
      <c r="D80" s="68"/>
      <c r="E80" s="69"/>
      <c r="F80" s="69"/>
      <c r="G80" s="69"/>
      <c r="H80" s="69"/>
      <c r="I80" s="69"/>
      <c r="J80" s="69"/>
      <c r="K80" s="69"/>
      <c r="L80" s="70"/>
      <c r="M80" s="270"/>
    </row>
    <row r="81" spans="1:13" ht="18.75" customHeight="1" thickBot="1" x14ac:dyDescent="0.3">
      <c r="A81" s="301"/>
      <c r="B81" s="296"/>
      <c r="C81" s="5">
        <v>3</v>
      </c>
      <c r="D81" s="68"/>
      <c r="E81" s="69"/>
      <c r="F81" s="69"/>
      <c r="G81" s="69"/>
      <c r="H81" s="69"/>
      <c r="I81" s="69"/>
      <c r="J81" s="69"/>
      <c r="K81" s="69"/>
      <c r="L81" s="70"/>
      <c r="M81" s="270"/>
    </row>
    <row r="82" spans="1:13" ht="18.75" customHeight="1" thickBot="1" x14ac:dyDescent="0.3">
      <c r="A82" s="301"/>
      <c r="B82" s="296"/>
      <c r="C82" s="5">
        <v>4</v>
      </c>
      <c r="D82" s="68"/>
      <c r="E82" s="69"/>
      <c r="F82" s="69"/>
      <c r="G82" s="69"/>
      <c r="H82" s="69"/>
      <c r="I82" s="69"/>
      <c r="J82" s="69"/>
      <c r="K82" s="69"/>
      <c r="L82" s="70"/>
      <c r="M82" s="270"/>
    </row>
    <row r="83" spans="1:13" ht="18.75" customHeight="1" thickBot="1" x14ac:dyDescent="0.3">
      <c r="A83" s="301"/>
      <c r="B83" s="297"/>
      <c r="C83" s="9">
        <v>5</v>
      </c>
      <c r="D83" s="71"/>
      <c r="E83" s="72"/>
      <c r="F83" s="72"/>
      <c r="G83" s="72"/>
      <c r="H83" s="72"/>
      <c r="I83" s="72"/>
      <c r="J83" s="72"/>
      <c r="K83" s="72"/>
      <c r="L83" s="73"/>
      <c r="M83" s="270"/>
    </row>
    <row r="84" spans="1:13" ht="18.75" customHeight="1" thickBot="1" x14ac:dyDescent="0.3">
      <c r="A84" s="301"/>
      <c r="B84" s="292" t="s">
        <v>3</v>
      </c>
      <c r="C84" s="51">
        <v>1</v>
      </c>
      <c r="D84" s="56"/>
      <c r="E84" s="57"/>
      <c r="F84" s="57"/>
      <c r="G84" s="57"/>
      <c r="H84" s="57"/>
      <c r="I84" s="57"/>
      <c r="J84" s="57"/>
      <c r="K84" s="57"/>
      <c r="L84" s="58"/>
      <c r="M84" s="271">
        <f>SUM(D84:L84)+SUM(D85:L85)+SUM(D86:L86)+SUM(D87:L87)+SUM(D88:L88)</f>
        <v>0</v>
      </c>
    </row>
    <row r="85" spans="1:13" ht="18.75" customHeight="1" thickBot="1" x14ac:dyDescent="0.3">
      <c r="A85" s="301"/>
      <c r="B85" s="293"/>
      <c r="C85" s="52">
        <v>2</v>
      </c>
      <c r="D85" s="59"/>
      <c r="E85" s="60"/>
      <c r="F85" s="60"/>
      <c r="G85" s="60"/>
      <c r="H85" s="60"/>
      <c r="I85" s="60"/>
      <c r="J85" s="60"/>
      <c r="K85" s="60"/>
      <c r="L85" s="61"/>
      <c r="M85" s="272"/>
    </row>
    <row r="86" spans="1:13" ht="18.75" customHeight="1" thickBot="1" x14ac:dyDescent="0.3">
      <c r="A86" s="301"/>
      <c r="B86" s="293"/>
      <c r="C86" s="52">
        <v>3</v>
      </c>
      <c r="D86" s="59"/>
      <c r="E86" s="60"/>
      <c r="F86" s="60"/>
      <c r="G86" s="60"/>
      <c r="H86" s="60"/>
      <c r="I86" s="60"/>
      <c r="J86" s="60"/>
      <c r="K86" s="60"/>
      <c r="L86" s="61"/>
      <c r="M86" s="272"/>
    </row>
    <row r="87" spans="1:13" ht="18.75" customHeight="1" thickBot="1" x14ac:dyDescent="0.3">
      <c r="A87" s="301"/>
      <c r="B87" s="293"/>
      <c r="C87" s="52">
        <v>4</v>
      </c>
      <c r="D87" s="59"/>
      <c r="E87" s="60"/>
      <c r="F87" s="60"/>
      <c r="G87" s="60"/>
      <c r="H87" s="60"/>
      <c r="I87" s="60"/>
      <c r="J87" s="60"/>
      <c r="K87" s="60"/>
      <c r="L87" s="61"/>
      <c r="M87" s="272"/>
    </row>
    <row r="88" spans="1:13" ht="18.75" customHeight="1" thickBot="1" x14ac:dyDescent="0.3">
      <c r="A88" s="301"/>
      <c r="B88" s="294"/>
      <c r="C88" s="53">
        <v>5</v>
      </c>
      <c r="D88" s="62"/>
      <c r="E88" s="63"/>
      <c r="F88" s="63"/>
      <c r="G88" s="63"/>
      <c r="H88" s="63"/>
      <c r="I88" s="63"/>
      <c r="J88" s="63"/>
      <c r="K88" s="63"/>
      <c r="L88" s="64"/>
      <c r="M88" s="272"/>
    </row>
    <row r="89" spans="1:13" ht="18.75" customHeight="1" thickBot="1" x14ac:dyDescent="0.3">
      <c r="A89" s="301"/>
      <c r="B89" s="295" t="s">
        <v>4</v>
      </c>
      <c r="C89" s="12">
        <v>1</v>
      </c>
      <c r="D89" s="65"/>
      <c r="E89" s="66"/>
      <c r="F89" s="66"/>
      <c r="G89" s="66"/>
      <c r="H89" s="66"/>
      <c r="I89" s="66"/>
      <c r="J89" s="66"/>
      <c r="K89" s="66"/>
      <c r="L89" s="67"/>
      <c r="M89" s="269">
        <f>SUM(D89:L89)+SUM(D90:L90)+SUM(D91:L91)+SUM(D92:L92)+SUM(D93:L93)</f>
        <v>0</v>
      </c>
    </row>
    <row r="90" spans="1:13" ht="18.75" customHeight="1" thickBot="1" x14ac:dyDescent="0.3">
      <c r="A90" s="301"/>
      <c r="B90" s="296"/>
      <c r="C90" s="4">
        <v>2</v>
      </c>
      <c r="D90" s="68"/>
      <c r="E90" s="69"/>
      <c r="F90" s="69"/>
      <c r="G90" s="69"/>
      <c r="H90" s="69"/>
      <c r="I90" s="69"/>
      <c r="J90" s="69"/>
      <c r="K90" s="69"/>
      <c r="L90" s="70"/>
      <c r="M90" s="270"/>
    </row>
    <row r="91" spans="1:13" ht="18.75" customHeight="1" thickBot="1" x14ac:dyDescent="0.3">
      <c r="A91" s="301"/>
      <c r="B91" s="296"/>
      <c r="C91" s="4">
        <v>3</v>
      </c>
      <c r="D91" s="68"/>
      <c r="E91" s="69"/>
      <c r="F91" s="69"/>
      <c r="G91" s="69"/>
      <c r="H91" s="69"/>
      <c r="I91" s="69"/>
      <c r="J91" s="69"/>
      <c r="K91" s="69"/>
      <c r="L91" s="70"/>
      <c r="M91" s="270"/>
    </row>
    <row r="92" spans="1:13" ht="18.75" customHeight="1" thickBot="1" x14ac:dyDescent="0.3">
      <c r="A92" s="301"/>
      <c r="B92" s="296"/>
      <c r="C92" s="4">
        <v>4</v>
      </c>
      <c r="D92" s="68"/>
      <c r="E92" s="69"/>
      <c r="F92" s="69"/>
      <c r="G92" s="69"/>
      <c r="H92" s="69"/>
      <c r="I92" s="69"/>
      <c r="J92" s="69"/>
      <c r="K92" s="69"/>
      <c r="L92" s="70"/>
      <c r="M92" s="270"/>
    </row>
    <row r="93" spans="1:13" ht="18.75" customHeight="1" thickBot="1" x14ac:dyDescent="0.3">
      <c r="A93" s="301"/>
      <c r="B93" s="297"/>
      <c r="C93" s="13">
        <v>5</v>
      </c>
      <c r="D93" s="71"/>
      <c r="E93" s="72"/>
      <c r="F93" s="72"/>
      <c r="G93" s="72"/>
      <c r="H93" s="72"/>
      <c r="I93" s="72"/>
      <c r="J93" s="72"/>
      <c r="K93" s="72"/>
      <c r="L93" s="73"/>
      <c r="M93" s="270"/>
    </row>
    <row r="94" spans="1:13" ht="18.75" customHeight="1" thickBot="1" x14ac:dyDescent="0.3">
      <c r="A94" s="301"/>
      <c r="B94" s="292" t="s">
        <v>5</v>
      </c>
      <c r="C94" s="51">
        <v>1</v>
      </c>
      <c r="D94" s="56"/>
      <c r="E94" s="57"/>
      <c r="F94" s="57"/>
      <c r="G94" s="57"/>
      <c r="H94" s="57"/>
      <c r="I94" s="57"/>
      <c r="J94" s="57"/>
      <c r="K94" s="57"/>
      <c r="L94" s="58"/>
      <c r="M94" s="271">
        <f>SUM(D94:L94)+SUM(D95:L95)+SUM(D96:L96)+SUM(D97:L97)+SUM(D98:L98)</f>
        <v>0</v>
      </c>
    </row>
    <row r="95" spans="1:13" ht="18.75" customHeight="1" thickBot="1" x14ac:dyDescent="0.3">
      <c r="A95" s="301"/>
      <c r="B95" s="293"/>
      <c r="C95" s="52">
        <v>2</v>
      </c>
      <c r="D95" s="59"/>
      <c r="E95" s="60"/>
      <c r="F95" s="60"/>
      <c r="G95" s="60"/>
      <c r="H95" s="60"/>
      <c r="I95" s="60"/>
      <c r="J95" s="60"/>
      <c r="K95" s="60"/>
      <c r="L95" s="61"/>
      <c r="M95" s="272"/>
    </row>
    <row r="96" spans="1:13" ht="18.75" customHeight="1" thickBot="1" x14ac:dyDescent="0.3">
      <c r="A96" s="301"/>
      <c r="B96" s="293"/>
      <c r="C96" s="52">
        <v>3</v>
      </c>
      <c r="D96" s="59"/>
      <c r="E96" s="60"/>
      <c r="F96" s="60"/>
      <c r="G96" s="60"/>
      <c r="H96" s="60"/>
      <c r="I96" s="60"/>
      <c r="J96" s="60"/>
      <c r="K96" s="60"/>
      <c r="L96" s="61"/>
      <c r="M96" s="272"/>
    </row>
    <row r="97" spans="1:13" ht="18.75" customHeight="1" thickBot="1" x14ac:dyDescent="0.3">
      <c r="A97" s="301"/>
      <c r="B97" s="293"/>
      <c r="C97" s="52">
        <v>4</v>
      </c>
      <c r="D97" s="59"/>
      <c r="E97" s="60"/>
      <c r="F97" s="60"/>
      <c r="G97" s="60"/>
      <c r="H97" s="60"/>
      <c r="I97" s="60"/>
      <c r="J97" s="60"/>
      <c r="K97" s="60"/>
      <c r="L97" s="61"/>
      <c r="M97" s="272"/>
    </row>
    <row r="98" spans="1:13" ht="18.75" customHeight="1" thickBot="1" x14ac:dyDescent="0.3">
      <c r="A98" s="301"/>
      <c r="B98" s="294"/>
      <c r="C98" s="53">
        <v>5</v>
      </c>
      <c r="D98" s="62"/>
      <c r="E98" s="63"/>
      <c r="F98" s="63"/>
      <c r="G98" s="63"/>
      <c r="H98" s="63"/>
      <c r="I98" s="63"/>
      <c r="J98" s="63"/>
      <c r="K98" s="63"/>
      <c r="L98" s="64"/>
      <c r="M98" s="273"/>
    </row>
    <row r="99" spans="1:13" ht="18.75" customHeight="1" thickTop="1" x14ac:dyDescent="0.25">
      <c r="A99" s="302"/>
      <c r="B99" s="259" t="s">
        <v>18</v>
      </c>
      <c r="C99" s="14">
        <v>1</v>
      </c>
      <c r="D99" s="74">
        <f t="shared" ref="D99:L103" si="13">SUM(D74,D79,D84,D89,D94)</f>
        <v>0</v>
      </c>
      <c r="E99" s="75">
        <f t="shared" si="13"/>
        <v>0</v>
      </c>
      <c r="F99" s="75">
        <f t="shared" si="13"/>
        <v>0</v>
      </c>
      <c r="G99" s="75">
        <f t="shared" si="13"/>
        <v>0</v>
      </c>
      <c r="H99" s="75">
        <f t="shared" si="13"/>
        <v>0</v>
      </c>
      <c r="I99" s="75">
        <f t="shared" si="13"/>
        <v>0</v>
      </c>
      <c r="J99" s="75">
        <f t="shared" si="13"/>
        <v>0</v>
      </c>
      <c r="K99" s="75">
        <f t="shared" si="13"/>
        <v>0</v>
      </c>
      <c r="L99" s="76">
        <f t="shared" si="13"/>
        <v>0</v>
      </c>
      <c r="M99" s="261"/>
    </row>
    <row r="100" spans="1:13" ht="18.75" customHeight="1" x14ac:dyDescent="0.25">
      <c r="A100" s="302"/>
      <c r="B100" s="260"/>
      <c r="C100" s="4">
        <v>2</v>
      </c>
      <c r="D100" s="68">
        <f>SUM(D75,D80,D85,D90,D95)</f>
        <v>0</v>
      </c>
      <c r="E100" s="69">
        <f t="shared" si="13"/>
        <v>0</v>
      </c>
      <c r="F100" s="69">
        <f t="shared" si="13"/>
        <v>0</v>
      </c>
      <c r="G100" s="69">
        <f t="shared" si="13"/>
        <v>0</v>
      </c>
      <c r="H100" s="69">
        <f t="shared" si="13"/>
        <v>0</v>
      </c>
      <c r="I100" s="69">
        <f t="shared" si="13"/>
        <v>0</v>
      </c>
      <c r="J100" s="69">
        <f t="shared" si="13"/>
        <v>0</v>
      </c>
      <c r="K100" s="69">
        <f t="shared" si="13"/>
        <v>0</v>
      </c>
      <c r="L100" s="70">
        <f t="shared" si="13"/>
        <v>0</v>
      </c>
      <c r="M100" s="262"/>
    </row>
    <row r="101" spans="1:13" ht="18.75" customHeight="1" x14ac:dyDescent="0.25">
      <c r="A101" s="302"/>
      <c r="B101" s="260"/>
      <c r="C101" s="4">
        <v>3</v>
      </c>
      <c r="D101" s="68">
        <f>SUM(D76,D81,D86,D91,D96)</f>
        <v>0</v>
      </c>
      <c r="E101" s="69">
        <f t="shared" si="13"/>
        <v>0</v>
      </c>
      <c r="F101" s="69">
        <f t="shared" si="13"/>
        <v>0</v>
      </c>
      <c r="G101" s="69">
        <f t="shared" si="13"/>
        <v>0</v>
      </c>
      <c r="H101" s="69">
        <f t="shared" si="13"/>
        <v>0</v>
      </c>
      <c r="I101" s="69">
        <f t="shared" si="13"/>
        <v>0</v>
      </c>
      <c r="J101" s="69">
        <f t="shared" si="13"/>
        <v>0</v>
      </c>
      <c r="K101" s="69">
        <f t="shared" si="13"/>
        <v>0</v>
      </c>
      <c r="L101" s="70">
        <f t="shared" si="13"/>
        <v>0</v>
      </c>
      <c r="M101" s="262"/>
    </row>
    <row r="102" spans="1:13" ht="18.75" customHeight="1" x14ac:dyDescent="0.25">
      <c r="A102" s="302"/>
      <c r="B102" s="260"/>
      <c r="C102" s="4">
        <v>4</v>
      </c>
      <c r="D102" s="68">
        <f>SUM(D77,D82,D87,D92,D97)</f>
        <v>0</v>
      </c>
      <c r="E102" s="69">
        <f t="shared" si="13"/>
        <v>0</v>
      </c>
      <c r="F102" s="69">
        <f t="shared" si="13"/>
        <v>0</v>
      </c>
      <c r="G102" s="69">
        <f t="shared" si="13"/>
        <v>0</v>
      </c>
      <c r="H102" s="69">
        <f t="shared" si="13"/>
        <v>0</v>
      </c>
      <c r="I102" s="69">
        <f t="shared" si="13"/>
        <v>0</v>
      </c>
      <c r="J102" s="69">
        <f t="shared" si="13"/>
        <v>0</v>
      </c>
      <c r="K102" s="69">
        <f t="shared" si="13"/>
        <v>0</v>
      </c>
      <c r="L102" s="70">
        <f t="shared" si="13"/>
        <v>0</v>
      </c>
      <c r="M102" s="262"/>
    </row>
    <row r="103" spans="1:13" ht="18.75" customHeight="1" thickBot="1" x14ac:dyDescent="0.3">
      <c r="A103" s="302"/>
      <c r="B103" s="260"/>
      <c r="C103" s="15">
        <v>5</v>
      </c>
      <c r="D103" s="77">
        <f>SUM(D78,D83,D88,D93,D98)</f>
        <v>0</v>
      </c>
      <c r="E103" s="78">
        <f t="shared" si="13"/>
        <v>0</v>
      </c>
      <c r="F103" s="78">
        <f t="shared" si="13"/>
        <v>0</v>
      </c>
      <c r="G103" s="78">
        <f t="shared" si="13"/>
        <v>0</v>
      </c>
      <c r="H103" s="78">
        <f t="shared" si="13"/>
        <v>0</v>
      </c>
      <c r="I103" s="78">
        <f t="shared" si="13"/>
        <v>0</v>
      </c>
      <c r="J103" s="78">
        <f t="shared" si="13"/>
        <v>0</v>
      </c>
      <c r="K103" s="78">
        <f t="shared" si="13"/>
        <v>0</v>
      </c>
      <c r="L103" s="79">
        <f t="shared" si="13"/>
        <v>0</v>
      </c>
      <c r="M103" s="262"/>
    </row>
    <row r="104" spans="1:13" ht="18.75" hidden="1" customHeight="1" thickTop="1" x14ac:dyDescent="0.25">
      <c r="A104" s="302"/>
      <c r="B104" s="260"/>
      <c r="C104" s="26" t="s">
        <v>23</v>
      </c>
      <c r="D104" s="80">
        <f>COUNTIF(D74:D98,"&gt;0")</f>
        <v>0</v>
      </c>
      <c r="E104" s="81">
        <f t="shared" ref="E104:L104" si="14">COUNTIF(E74:E98,"&gt;0")</f>
        <v>0</v>
      </c>
      <c r="F104" s="81">
        <f t="shared" si="14"/>
        <v>0</v>
      </c>
      <c r="G104" s="81">
        <f t="shared" si="14"/>
        <v>0</v>
      </c>
      <c r="H104" s="81">
        <f t="shared" si="14"/>
        <v>0</v>
      </c>
      <c r="I104" s="81">
        <f t="shared" si="14"/>
        <v>0</v>
      </c>
      <c r="J104" s="81">
        <f t="shared" si="14"/>
        <v>0</v>
      </c>
      <c r="K104" s="81">
        <f t="shared" si="14"/>
        <v>0</v>
      </c>
      <c r="L104" s="82">
        <f t="shared" si="14"/>
        <v>0</v>
      </c>
      <c r="M104" s="306"/>
    </row>
    <row r="105" spans="1:13" ht="18.75" hidden="1" customHeight="1" thickBot="1" x14ac:dyDescent="0.3">
      <c r="A105" s="302"/>
      <c r="B105" s="260"/>
      <c r="C105" s="27" t="s">
        <v>24</v>
      </c>
      <c r="D105" s="83">
        <f>COUNTIF(D74:D98,"&lt;0")</f>
        <v>0</v>
      </c>
      <c r="E105" s="84">
        <f t="shared" ref="E105:L105" si="15">COUNTIF(E74:E98,"&lt;0")</f>
        <v>0</v>
      </c>
      <c r="F105" s="84">
        <f t="shared" si="15"/>
        <v>0</v>
      </c>
      <c r="G105" s="84">
        <f t="shared" si="15"/>
        <v>0</v>
      </c>
      <c r="H105" s="84">
        <f t="shared" si="15"/>
        <v>0</v>
      </c>
      <c r="I105" s="84">
        <f t="shared" si="15"/>
        <v>0</v>
      </c>
      <c r="J105" s="84">
        <f t="shared" si="15"/>
        <v>0</v>
      </c>
      <c r="K105" s="84">
        <f t="shared" si="15"/>
        <v>0</v>
      </c>
      <c r="L105" s="85">
        <f t="shared" si="15"/>
        <v>0</v>
      </c>
      <c r="M105" s="307"/>
    </row>
    <row r="106" spans="1:13" ht="18.75" hidden="1" customHeight="1" thickTop="1" x14ac:dyDescent="0.25">
      <c r="A106" s="302"/>
      <c r="B106" s="260"/>
      <c r="C106" s="28" t="s">
        <v>23</v>
      </c>
      <c r="D106" s="86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87">
        <f t="shared" si="16"/>
        <v>0</v>
      </c>
      <c r="F106" s="87">
        <f t="shared" si="16"/>
        <v>0</v>
      </c>
      <c r="G106" s="87">
        <f t="shared" si="16"/>
        <v>0</v>
      </c>
      <c r="H106" s="87">
        <f t="shared" si="16"/>
        <v>0</v>
      </c>
      <c r="I106" s="87">
        <f t="shared" si="16"/>
        <v>0</v>
      </c>
      <c r="J106" s="87">
        <f t="shared" si="16"/>
        <v>0</v>
      </c>
      <c r="K106" s="87">
        <f t="shared" si="16"/>
        <v>0</v>
      </c>
      <c r="L106" s="88">
        <f t="shared" si="16"/>
        <v>0</v>
      </c>
      <c r="M106" s="284"/>
    </row>
    <row r="107" spans="1:13" ht="18.75" hidden="1" customHeight="1" thickBot="1" x14ac:dyDescent="0.3">
      <c r="A107" s="302"/>
      <c r="B107" s="260"/>
      <c r="C107" s="34" t="s">
        <v>24</v>
      </c>
      <c r="D107" s="89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90">
        <f t="shared" si="17"/>
        <v>0</v>
      </c>
      <c r="F107" s="90">
        <f t="shared" si="17"/>
        <v>0</v>
      </c>
      <c r="G107" s="90">
        <f t="shared" si="17"/>
        <v>0</v>
      </c>
      <c r="H107" s="90">
        <f t="shared" si="17"/>
        <v>0</v>
      </c>
      <c r="I107" s="90">
        <f t="shared" si="17"/>
        <v>0</v>
      </c>
      <c r="J107" s="90">
        <f t="shared" si="17"/>
        <v>0</v>
      </c>
      <c r="K107" s="90">
        <f t="shared" si="17"/>
        <v>0</v>
      </c>
      <c r="L107" s="91">
        <f t="shared" si="17"/>
        <v>0</v>
      </c>
      <c r="M107" s="285"/>
    </row>
    <row r="108" spans="1:13" ht="27" customHeight="1" thickTop="1" thickBot="1" x14ac:dyDescent="0.4">
      <c r="A108" s="303"/>
      <c r="B108" s="298" t="s">
        <v>0</v>
      </c>
      <c r="C108" s="299"/>
      <c r="D108" s="128">
        <f>SUM(D99:D103)</f>
        <v>0</v>
      </c>
      <c r="E108" s="129">
        <f t="shared" ref="E108:L108" si="18">SUM(E99:E103)</f>
        <v>0</v>
      </c>
      <c r="F108" s="129">
        <f t="shared" si="18"/>
        <v>0</v>
      </c>
      <c r="G108" s="129">
        <f t="shared" si="18"/>
        <v>0</v>
      </c>
      <c r="H108" s="129">
        <f t="shared" si="18"/>
        <v>0</v>
      </c>
      <c r="I108" s="129">
        <f t="shared" si="18"/>
        <v>0</v>
      </c>
      <c r="J108" s="129">
        <f t="shared" si="18"/>
        <v>0</v>
      </c>
      <c r="K108" s="129">
        <f t="shared" si="18"/>
        <v>0</v>
      </c>
      <c r="L108" s="130">
        <f t="shared" si="18"/>
        <v>0</v>
      </c>
      <c r="M108" s="116">
        <f>SUM(D108:L108)</f>
        <v>0</v>
      </c>
    </row>
    <row r="109" spans="1:13" ht="9" customHeight="1" thickBot="1" x14ac:dyDescent="0.4">
      <c r="D109" s="99"/>
      <c r="E109" s="99"/>
      <c r="F109" s="99"/>
      <c r="G109" s="99"/>
      <c r="H109" s="99"/>
      <c r="I109" s="99"/>
      <c r="J109" s="99"/>
      <c r="K109" s="99"/>
      <c r="L109" s="99"/>
      <c r="M109" s="118"/>
    </row>
    <row r="110" spans="1:13" ht="18.75" customHeight="1" thickBot="1" x14ac:dyDescent="0.3">
      <c r="A110" s="300" t="s">
        <v>21</v>
      </c>
      <c r="B110" s="304" t="s">
        <v>1</v>
      </c>
      <c r="C110" s="54">
        <v>1</v>
      </c>
      <c r="D110" s="92"/>
      <c r="E110" s="93"/>
      <c r="F110" s="93"/>
      <c r="G110" s="93"/>
      <c r="H110" s="93"/>
      <c r="I110" s="93"/>
      <c r="J110" s="93"/>
      <c r="K110" s="93"/>
      <c r="L110" s="94"/>
      <c r="M110" s="271">
        <f>SUM(D110:L110)+SUM(D111:L111)+SUM(D112:L112)+SUM(D113:L113)+SUM(D114:L114)</f>
        <v>0</v>
      </c>
    </row>
    <row r="111" spans="1:13" ht="18.75" customHeight="1" thickBot="1" x14ac:dyDescent="0.3">
      <c r="A111" s="301"/>
      <c r="B111" s="293"/>
      <c r="C111" s="52">
        <v>2</v>
      </c>
      <c r="D111" s="59"/>
      <c r="E111" s="60"/>
      <c r="F111" s="60"/>
      <c r="G111" s="60"/>
      <c r="H111" s="60"/>
      <c r="I111" s="60"/>
      <c r="J111" s="60"/>
      <c r="K111" s="60"/>
      <c r="L111" s="95"/>
      <c r="M111" s="272"/>
    </row>
    <row r="112" spans="1:13" ht="18.75" customHeight="1" thickBot="1" x14ac:dyDescent="0.3">
      <c r="A112" s="301"/>
      <c r="B112" s="293"/>
      <c r="C112" s="52">
        <v>3</v>
      </c>
      <c r="D112" s="59"/>
      <c r="E112" s="60"/>
      <c r="F112" s="60"/>
      <c r="G112" s="60"/>
      <c r="H112" s="60"/>
      <c r="I112" s="60"/>
      <c r="J112" s="60"/>
      <c r="K112" s="60"/>
      <c r="L112" s="95"/>
      <c r="M112" s="272"/>
    </row>
    <row r="113" spans="1:13" ht="18.75" customHeight="1" thickBot="1" x14ac:dyDescent="0.3">
      <c r="A113" s="301"/>
      <c r="B113" s="293"/>
      <c r="C113" s="52">
        <v>4</v>
      </c>
      <c r="D113" s="59"/>
      <c r="E113" s="60"/>
      <c r="F113" s="60"/>
      <c r="G113" s="60"/>
      <c r="H113" s="60"/>
      <c r="I113" s="60"/>
      <c r="J113" s="60"/>
      <c r="K113" s="60"/>
      <c r="L113" s="95"/>
      <c r="M113" s="272"/>
    </row>
    <row r="114" spans="1:13" ht="18.75" customHeight="1" thickBot="1" x14ac:dyDescent="0.3">
      <c r="A114" s="301"/>
      <c r="B114" s="305"/>
      <c r="C114" s="55">
        <v>5</v>
      </c>
      <c r="D114" s="96"/>
      <c r="E114" s="97"/>
      <c r="F114" s="97"/>
      <c r="G114" s="97"/>
      <c r="H114" s="97"/>
      <c r="I114" s="97"/>
      <c r="J114" s="97"/>
      <c r="K114" s="97"/>
      <c r="L114" s="98"/>
      <c r="M114" s="272"/>
    </row>
    <row r="115" spans="1:13" ht="18.75" customHeight="1" thickBot="1" x14ac:dyDescent="0.3">
      <c r="A115" s="301"/>
      <c r="B115" s="295" t="s">
        <v>2</v>
      </c>
      <c r="C115" s="8">
        <v>1</v>
      </c>
      <c r="D115" s="65"/>
      <c r="E115" s="66"/>
      <c r="F115" s="66"/>
      <c r="G115" s="66"/>
      <c r="H115" s="66"/>
      <c r="I115" s="66"/>
      <c r="J115" s="66"/>
      <c r="K115" s="66"/>
      <c r="L115" s="67"/>
      <c r="M115" s="269">
        <f>SUM(D115:L115)+SUM(D116:L116)+SUM(D117:L117)+SUM(D118:L118)+SUM(D119:L119)</f>
        <v>0</v>
      </c>
    </row>
    <row r="116" spans="1:13" ht="18.75" customHeight="1" thickBot="1" x14ac:dyDescent="0.3">
      <c r="A116" s="301"/>
      <c r="B116" s="296"/>
      <c r="C116" s="5">
        <v>2</v>
      </c>
      <c r="D116" s="68"/>
      <c r="E116" s="69"/>
      <c r="F116" s="69"/>
      <c r="G116" s="69"/>
      <c r="H116" s="69"/>
      <c r="I116" s="69"/>
      <c r="J116" s="69"/>
      <c r="K116" s="69"/>
      <c r="L116" s="70"/>
      <c r="M116" s="270"/>
    </row>
    <row r="117" spans="1:13" ht="18.75" customHeight="1" thickBot="1" x14ac:dyDescent="0.3">
      <c r="A117" s="301"/>
      <c r="B117" s="296"/>
      <c r="C117" s="5">
        <v>3</v>
      </c>
      <c r="D117" s="68"/>
      <c r="E117" s="69"/>
      <c r="F117" s="69"/>
      <c r="G117" s="69"/>
      <c r="H117" s="69"/>
      <c r="I117" s="69"/>
      <c r="J117" s="69"/>
      <c r="K117" s="69"/>
      <c r="L117" s="70"/>
      <c r="M117" s="270"/>
    </row>
    <row r="118" spans="1:13" ht="18.75" customHeight="1" thickBot="1" x14ac:dyDescent="0.3">
      <c r="A118" s="301"/>
      <c r="B118" s="296"/>
      <c r="C118" s="5">
        <v>4</v>
      </c>
      <c r="D118" s="68"/>
      <c r="E118" s="69"/>
      <c r="F118" s="69"/>
      <c r="G118" s="69"/>
      <c r="H118" s="69"/>
      <c r="I118" s="69"/>
      <c r="J118" s="69"/>
      <c r="K118" s="69"/>
      <c r="L118" s="70"/>
      <c r="M118" s="270"/>
    </row>
    <row r="119" spans="1:13" ht="18.75" customHeight="1" thickBot="1" x14ac:dyDescent="0.3">
      <c r="A119" s="301"/>
      <c r="B119" s="297"/>
      <c r="C119" s="9">
        <v>5</v>
      </c>
      <c r="D119" s="71"/>
      <c r="E119" s="72"/>
      <c r="F119" s="72"/>
      <c r="G119" s="72"/>
      <c r="H119" s="72"/>
      <c r="I119" s="72"/>
      <c r="J119" s="72"/>
      <c r="K119" s="72"/>
      <c r="L119" s="73"/>
      <c r="M119" s="270"/>
    </row>
    <row r="120" spans="1:13" ht="18.75" customHeight="1" thickBot="1" x14ac:dyDescent="0.3">
      <c r="A120" s="301"/>
      <c r="B120" s="292" t="s">
        <v>3</v>
      </c>
      <c r="C120" s="51">
        <v>1</v>
      </c>
      <c r="D120" s="56"/>
      <c r="E120" s="57"/>
      <c r="F120" s="57"/>
      <c r="G120" s="57"/>
      <c r="H120" s="57"/>
      <c r="I120" s="57"/>
      <c r="J120" s="57"/>
      <c r="K120" s="57"/>
      <c r="L120" s="58"/>
      <c r="M120" s="271">
        <f>SUM(D120:L120)+SUM(D121:L121)+SUM(D122:L122)+SUM(D123:L123)+SUM(D124:L124)</f>
        <v>0</v>
      </c>
    </row>
    <row r="121" spans="1:13" ht="18.75" customHeight="1" thickBot="1" x14ac:dyDescent="0.3">
      <c r="A121" s="301"/>
      <c r="B121" s="293"/>
      <c r="C121" s="52">
        <v>2</v>
      </c>
      <c r="D121" s="59"/>
      <c r="E121" s="60"/>
      <c r="F121" s="60"/>
      <c r="G121" s="60"/>
      <c r="H121" s="60"/>
      <c r="I121" s="60"/>
      <c r="J121" s="60"/>
      <c r="K121" s="60"/>
      <c r="L121" s="61"/>
      <c r="M121" s="272"/>
    </row>
    <row r="122" spans="1:13" ht="18.75" customHeight="1" thickBot="1" x14ac:dyDescent="0.3">
      <c r="A122" s="301"/>
      <c r="B122" s="293"/>
      <c r="C122" s="52">
        <v>3</v>
      </c>
      <c r="D122" s="59"/>
      <c r="E122" s="60"/>
      <c r="F122" s="60"/>
      <c r="G122" s="60"/>
      <c r="H122" s="60"/>
      <c r="I122" s="60"/>
      <c r="J122" s="60"/>
      <c r="K122" s="60"/>
      <c r="L122" s="61"/>
      <c r="M122" s="272"/>
    </row>
    <row r="123" spans="1:13" ht="18.75" customHeight="1" thickBot="1" x14ac:dyDescent="0.3">
      <c r="A123" s="301"/>
      <c r="B123" s="293"/>
      <c r="C123" s="52">
        <v>4</v>
      </c>
      <c r="D123" s="59"/>
      <c r="E123" s="60"/>
      <c r="F123" s="60"/>
      <c r="G123" s="60"/>
      <c r="H123" s="60"/>
      <c r="I123" s="60"/>
      <c r="J123" s="60"/>
      <c r="K123" s="60"/>
      <c r="L123" s="61"/>
      <c r="M123" s="272"/>
    </row>
    <row r="124" spans="1:13" ht="18.75" customHeight="1" thickBot="1" x14ac:dyDescent="0.3">
      <c r="A124" s="301"/>
      <c r="B124" s="294"/>
      <c r="C124" s="53">
        <v>5</v>
      </c>
      <c r="D124" s="62"/>
      <c r="E124" s="63"/>
      <c r="F124" s="63"/>
      <c r="G124" s="63"/>
      <c r="H124" s="63"/>
      <c r="I124" s="63"/>
      <c r="J124" s="63"/>
      <c r="K124" s="63"/>
      <c r="L124" s="64"/>
      <c r="M124" s="272"/>
    </row>
    <row r="125" spans="1:13" ht="18.75" customHeight="1" thickBot="1" x14ac:dyDescent="0.3">
      <c r="A125" s="301"/>
      <c r="B125" s="295" t="s">
        <v>4</v>
      </c>
      <c r="C125" s="12">
        <v>1</v>
      </c>
      <c r="D125" s="65"/>
      <c r="E125" s="66"/>
      <c r="F125" s="66"/>
      <c r="G125" s="66"/>
      <c r="H125" s="66"/>
      <c r="I125" s="66"/>
      <c r="J125" s="66"/>
      <c r="K125" s="66"/>
      <c r="L125" s="67"/>
      <c r="M125" s="269">
        <f>SUM(D125:L125)+SUM(D126:L126)+SUM(D127:L127)+SUM(D128:L128)+SUM(D129:L129)</f>
        <v>0</v>
      </c>
    </row>
    <row r="126" spans="1:13" ht="18.75" customHeight="1" thickBot="1" x14ac:dyDescent="0.3">
      <c r="A126" s="301"/>
      <c r="B126" s="296"/>
      <c r="C126" s="4">
        <v>2</v>
      </c>
      <c r="D126" s="68"/>
      <c r="E126" s="69"/>
      <c r="F126" s="69"/>
      <c r="G126" s="69"/>
      <c r="H126" s="69"/>
      <c r="I126" s="69"/>
      <c r="J126" s="69"/>
      <c r="K126" s="69"/>
      <c r="L126" s="70"/>
      <c r="M126" s="270"/>
    </row>
    <row r="127" spans="1:13" ht="18.75" customHeight="1" thickBot="1" x14ac:dyDescent="0.3">
      <c r="A127" s="301"/>
      <c r="B127" s="296"/>
      <c r="C127" s="4">
        <v>3</v>
      </c>
      <c r="D127" s="68"/>
      <c r="E127" s="69"/>
      <c r="F127" s="69"/>
      <c r="G127" s="69"/>
      <c r="H127" s="69"/>
      <c r="I127" s="69"/>
      <c r="J127" s="69"/>
      <c r="K127" s="69"/>
      <c r="L127" s="70"/>
      <c r="M127" s="270"/>
    </row>
    <row r="128" spans="1:13" ht="18.75" customHeight="1" thickBot="1" x14ac:dyDescent="0.3">
      <c r="A128" s="301"/>
      <c r="B128" s="296"/>
      <c r="C128" s="4">
        <v>4</v>
      </c>
      <c r="D128" s="68"/>
      <c r="E128" s="69"/>
      <c r="F128" s="69"/>
      <c r="G128" s="69"/>
      <c r="H128" s="69"/>
      <c r="I128" s="69"/>
      <c r="J128" s="69"/>
      <c r="K128" s="69"/>
      <c r="L128" s="70"/>
      <c r="M128" s="270"/>
    </row>
    <row r="129" spans="1:13" ht="18.75" customHeight="1" thickBot="1" x14ac:dyDescent="0.3">
      <c r="A129" s="301"/>
      <c r="B129" s="297"/>
      <c r="C129" s="13">
        <v>5</v>
      </c>
      <c r="D129" s="71"/>
      <c r="E129" s="72"/>
      <c r="F129" s="72"/>
      <c r="G129" s="72"/>
      <c r="H129" s="72"/>
      <c r="I129" s="72"/>
      <c r="J129" s="72"/>
      <c r="K129" s="72"/>
      <c r="L129" s="73"/>
      <c r="M129" s="270"/>
    </row>
    <row r="130" spans="1:13" ht="18.75" customHeight="1" thickBot="1" x14ac:dyDescent="0.3">
      <c r="A130" s="301"/>
      <c r="B130" s="292" t="s">
        <v>5</v>
      </c>
      <c r="C130" s="51">
        <v>1</v>
      </c>
      <c r="D130" s="56"/>
      <c r="E130" s="57"/>
      <c r="F130" s="57"/>
      <c r="G130" s="57"/>
      <c r="H130" s="57"/>
      <c r="I130" s="57"/>
      <c r="J130" s="57"/>
      <c r="K130" s="57"/>
      <c r="L130" s="58"/>
      <c r="M130" s="271">
        <f>SUM(D130:L130)+SUM(D131:L131)+SUM(D132:L132)+SUM(D133:L133)+SUM(D134:L134)</f>
        <v>0</v>
      </c>
    </row>
    <row r="131" spans="1:13" ht="18.75" customHeight="1" thickBot="1" x14ac:dyDescent="0.3">
      <c r="A131" s="301"/>
      <c r="B131" s="293"/>
      <c r="C131" s="52">
        <v>2</v>
      </c>
      <c r="D131" s="59"/>
      <c r="E131" s="60"/>
      <c r="F131" s="60"/>
      <c r="G131" s="60"/>
      <c r="H131" s="60"/>
      <c r="I131" s="60"/>
      <c r="J131" s="60"/>
      <c r="K131" s="60"/>
      <c r="L131" s="61"/>
      <c r="M131" s="272"/>
    </row>
    <row r="132" spans="1:13" ht="18.75" customHeight="1" thickBot="1" x14ac:dyDescent="0.3">
      <c r="A132" s="301"/>
      <c r="B132" s="293"/>
      <c r="C132" s="52">
        <v>3</v>
      </c>
      <c r="D132" s="59"/>
      <c r="E132" s="60"/>
      <c r="F132" s="60"/>
      <c r="G132" s="60"/>
      <c r="H132" s="60"/>
      <c r="I132" s="60"/>
      <c r="J132" s="60"/>
      <c r="K132" s="60"/>
      <c r="L132" s="61"/>
      <c r="M132" s="272"/>
    </row>
    <row r="133" spans="1:13" ht="18.75" customHeight="1" thickBot="1" x14ac:dyDescent="0.3">
      <c r="A133" s="301"/>
      <c r="B133" s="293"/>
      <c r="C133" s="52">
        <v>4</v>
      </c>
      <c r="D133" s="59"/>
      <c r="E133" s="60"/>
      <c r="F133" s="60"/>
      <c r="G133" s="60"/>
      <c r="H133" s="60"/>
      <c r="I133" s="60"/>
      <c r="J133" s="60"/>
      <c r="K133" s="60"/>
      <c r="L133" s="61"/>
      <c r="M133" s="272"/>
    </row>
    <row r="134" spans="1:13" ht="18.75" customHeight="1" thickBot="1" x14ac:dyDescent="0.3">
      <c r="A134" s="301"/>
      <c r="B134" s="294"/>
      <c r="C134" s="53">
        <v>5</v>
      </c>
      <c r="D134" s="62"/>
      <c r="E134" s="63"/>
      <c r="F134" s="63"/>
      <c r="G134" s="63"/>
      <c r="H134" s="63"/>
      <c r="I134" s="63"/>
      <c r="J134" s="63"/>
      <c r="K134" s="63"/>
      <c r="L134" s="64"/>
      <c r="M134" s="273"/>
    </row>
    <row r="135" spans="1:13" ht="18.75" customHeight="1" thickTop="1" x14ac:dyDescent="0.25">
      <c r="A135" s="302"/>
      <c r="B135" s="259" t="s">
        <v>18</v>
      </c>
      <c r="C135" s="14">
        <v>1</v>
      </c>
      <c r="D135" s="74">
        <f t="shared" ref="D135:L139" si="19">SUM(D110,D115,D120,D125,D130)</f>
        <v>0</v>
      </c>
      <c r="E135" s="75">
        <f t="shared" si="19"/>
        <v>0</v>
      </c>
      <c r="F135" s="75">
        <f t="shared" si="19"/>
        <v>0</v>
      </c>
      <c r="G135" s="75">
        <f t="shared" si="19"/>
        <v>0</v>
      </c>
      <c r="H135" s="75">
        <f t="shared" si="19"/>
        <v>0</v>
      </c>
      <c r="I135" s="75">
        <f t="shared" si="19"/>
        <v>0</v>
      </c>
      <c r="J135" s="75">
        <f t="shared" si="19"/>
        <v>0</v>
      </c>
      <c r="K135" s="75">
        <f t="shared" si="19"/>
        <v>0</v>
      </c>
      <c r="L135" s="76">
        <f t="shared" si="19"/>
        <v>0</v>
      </c>
      <c r="M135" s="261"/>
    </row>
    <row r="136" spans="1:13" ht="18.75" customHeight="1" x14ac:dyDescent="0.25">
      <c r="A136" s="302"/>
      <c r="B136" s="260"/>
      <c r="C136" s="4">
        <v>2</v>
      </c>
      <c r="D136" s="68">
        <f>SUM(D111,D116,D121,D126,D131)</f>
        <v>0</v>
      </c>
      <c r="E136" s="69">
        <f t="shared" si="19"/>
        <v>0</v>
      </c>
      <c r="F136" s="69">
        <f t="shared" si="19"/>
        <v>0</v>
      </c>
      <c r="G136" s="69">
        <f t="shared" si="19"/>
        <v>0</v>
      </c>
      <c r="H136" s="69">
        <f t="shared" si="19"/>
        <v>0</v>
      </c>
      <c r="I136" s="69">
        <f t="shared" si="19"/>
        <v>0</v>
      </c>
      <c r="J136" s="69">
        <f t="shared" si="19"/>
        <v>0</v>
      </c>
      <c r="K136" s="69">
        <f t="shared" si="19"/>
        <v>0</v>
      </c>
      <c r="L136" s="70">
        <f t="shared" si="19"/>
        <v>0</v>
      </c>
      <c r="M136" s="262"/>
    </row>
    <row r="137" spans="1:13" ht="18.75" customHeight="1" x14ac:dyDescent="0.25">
      <c r="A137" s="302"/>
      <c r="B137" s="260"/>
      <c r="C137" s="4">
        <v>3</v>
      </c>
      <c r="D137" s="68">
        <f>SUM(D112,D117,D122,D127,D132)</f>
        <v>0</v>
      </c>
      <c r="E137" s="69">
        <f t="shared" si="19"/>
        <v>0</v>
      </c>
      <c r="F137" s="69">
        <f t="shared" si="19"/>
        <v>0</v>
      </c>
      <c r="G137" s="69">
        <f t="shared" si="19"/>
        <v>0</v>
      </c>
      <c r="H137" s="69">
        <f t="shared" si="19"/>
        <v>0</v>
      </c>
      <c r="I137" s="69">
        <f t="shared" si="19"/>
        <v>0</v>
      </c>
      <c r="J137" s="69">
        <f t="shared" si="19"/>
        <v>0</v>
      </c>
      <c r="K137" s="69">
        <f t="shared" si="19"/>
        <v>0</v>
      </c>
      <c r="L137" s="70">
        <f t="shared" si="19"/>
        <v>0</v>
      </c>
      <c r="M137" s="262"/>
    </row>
    <row r="138" spans="1:13" ht="18.75" customHeight="1" x14ac:dyDescent="0.25">
      <c r="A138" s="302"/>
      <c r="B138" s="260"/>
      <c r="C138" s="4">
        <v>4</v>
      </c>
      <c r="D138" s="68">
        <f>SUM(D113,D118,D123,D128,D133)</f>
        <v>0</v>
      </c>
      <c r="E138" s="69">
        <f t="shared" si="19"/>
        <v>0</v>
      </c>
      <c r="F138" s="69">
        <f t="shared" si="19"/>
        <v>0</v>
      </c>
      <c r="G138" s="69">
        <f t="shared" si="19"/>
        <v>0</v>
      </c>
      <c r="H138" s="69">
        <f t="shared" si="19"/>
        <v>0</v>
      </c>
      <c r="I138" s="69">
        <f t="shared" si="19"/>
        <v>0</v>
      </c>
      <c r="J138" s="69">
        <f t="shared" si="19"/>
        <v>0</v>
      </c>
      <c r="K138" s="69">
        <f t="shared" si="19"/>
        <v>0</v>
      </c>
      <c r="L138" s="70">
        <f t="shared" si="19"/>
        <v>0</v>
      </c>
      <c r="M138" s="262"/>
    </row>
    <row r="139" spans="1:13" ht="18.75" customHeight="1" thickBot="1" x14ac:dyDescent="0.3">
      <c r="A139" s="302"/>
      <c r="B139" s="260"/>
      <c r="C139" s="15">
        <v>5</v>
      </c>
      <c r="D139" s="77">
        <f>SUM(D114,D119,D124,D129,D134)</f>
        <v>0</v>
      </c>
      <c r="E139" s="78">
        <f t="shared" si="19"/>
        <v>0</v>
      </c>
      <c r="F139" s="78">
        <f t="shared" si="19"/>
        <v>0</v>
      </c>
      <c r="G139" s="78">
        <f t="shared" si="19"/>
        <v>0</v>
      </c>
      <c r="H139" s="78">
        <f t="shared" si="19"/>
        <v>0</v>
      </c>
      <c r="I139" s="78">
        <f t="shared" si="19"/>
        <v>0</v>
      </c>
      <c r="J139" s="78">
        <f t="shared" si="19"/>
        <v>0</v>
      </c>
      <c r="K139" s="78">
        <f t="shared" si="19"/>
        <v>0</v>
      </c>
      <c r="L139" s="79">
        <f t="shared" si="19"/>
        <v>0</v>
      </c>
      <c r="M139" s="262"/>
    </row>
    <row r="140" spans="1:13" ht="18.75" hidden="1" customHeight="1" thickTop="1" x14ac:dyDescent="0.25">
      <c r="A140" s="302"/>
      <c r="B140" s="260"/>
      <c r="C140" s="26" t="s">
        <v>23</v>
      </c>
      <c r="D140" s="80">
        <f>COUNTIF(D110:D134,"&gt;0")</f>
        <v>0</v>
      </c>
      <c r="E140" s="81">
        <f t="shared" ref="E140:L140" si="20">COUNTIF(E110:E134,"&gt;0")</f>
        <v>0</v>
      </c>
      <c r="F140" s="81">
        <f t="shared" si="20"/>
        <v>0</v>
      </c>
      <c r="G140" s="81">
        <f t="shared" si="20"/>
        <v>0</v>
      </c>
      <c r="H140" s="81">
        <f t="shared" si="20"/>
        <v>0</v>
      </c>
      <c r="I140" s="81">
        <f t="shared" si="20"/>
        <v>0</v>
      </c>
      <c r="J140" s="81">
        <f t="shared" si="20"/>
        <v>0</v>
      </c>
      <c r="K140" s="81">
        <f t="shared" si="20"/>
        <v>0</v>
      </c>
      <c r="L140" s="82">
        <f t="shared" si="20"/>
        <v>0</v>
      </c>
      <c r="M140" s="306"/>
    </row>
    <row r="141" spans="1:13" ht="18.75" hidden="1" customHeight="1" thickBot="1" x14ac:dyDescent="0.3">
      <c r="A141" s="302"/>
      <c r="B141" s="260"/>
      <c r="C141" s="27" t="s">
        <v>24</v>
      </c>
      <c r="D141" s="83">
        <f>COUNTIF(D110:D134,"&lt;0")</f>
        <v>0</v>
      </c>
      <c r="E141" s="84">
        <f t="shared" ref="E141:L141" si="21">COUNTIF(E110:E134,"&lt;0")</f>
        <v>0</v>
      </c>
      <c r="F141" s="84">
        <f t="shared" si="21"/>
        <v>0</v>
      </c>
      <c r="G141" s="84">
        <f t="shared" si="21"/>
        <v>0</v>
      </c>
      <c r="H141" s="84">
        <f t="shared" si="21"/>
        <v>0</v>
      </c>
      <c r="I141" s="84">
        <f t="shared" si="21"/>
        <v>0</v>
      </c>
      <c r="J141" s="84">
        <f t="shared" si="21"/>
        <v>0</v>
      </c>
      <c r="K141" s="84">
        <f t="shared" si="21"/>
        <v>0</v>
      </c>
      <c r="L141" s="85">
        <f t="shared" si="21"/>
        <v>0</v>
      </c>
      <c r="M141" s="307"/>
    </row>
    <row r="142" spans="1:13" ht="18.75" hidden="1" customHeight="1" thickTop="1" x14ac:dyDescent="0.25">
      <c r="A142" s="302"/>
      <c r="B142" s="260"/>
      <c r="C142" s="28" t="s">
        <v>23</v>
      </c>
      <c r="D142" s="86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87">
        <f t="shared" si="22"/>
        <v>0</v>
      </c>
      <c r="F142" s="87">
        <f t="shared" si="22"/>
        <v>0</v>
      </c>
      <c r="G142" s="87">
        <f t="shared" si="22"/>
        <v>0</v>
      </c>
      <c r="H142" s="87">
        <f t="shared" si="22"/>
        <v>0</v>
      </c>
      <c r="I142" s="87">
        <f t="shared" si="22"/>
        <v>0</v>
      </c>
      <c r="J142" s="87">
        <f t="shared" si="22"/>
        <v>0</v>
      </c>
      <c r="K142" s="87">
        <f t="shared" si="22"/>
        <v>0</v>
      </c>
      <c r="L142" s="88">
        <f t="shared" si="22"/>
        <v>0</v>
      </c>
      <c r="M142" s="284"/>
    </row>
    <row r="143" spans="1:13" ht="18.75" hidden="1" customHeight="1" thickBot="1" x14ac:dyDescent="0.3">
      <c r="A143" s="302"/>
      <c r="B143" s="260"/>
      <c r="C143" s="34" t="s">
        <v>24</v>
      </c>
      <c r="D143" s="89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90">
        <f t="shared" si="23"/>
        <v>0</v>
      </c>
      <c r="F143" s="90">
        <f t="shared" si="23"/>
        <v>0</v>
      </c>
      <c r="G143" s="90">
        <f t="shared" si="23"/>
        <v>0</v>
      </c>
      <c r="H143" s="90">
        <f t="shared" si="23"/>
        <v>0</v>
      </c>
      <c r="I143" s="90">
        <f t="shared" si="23"/>
        <v>0</v>
      </c>
      <c r="J143" s="90">
        <f t="shared" si="23"/>
        <v>0</v>
      </c>
      <c r="K143" s="90">
        <f t="shared" si="23"/>
        <v>0</v>
      </c>
      <c r="L143" s="91">
        <f t="shared" si="23"/>
        <v>0</v>
      </c>
      <c r="M143" s="285"/>
    </row>
    <row r="144" spans="1:13" ht="27" customHeight="1" thickTop="1" thickBot="1" x14ac:dyDescent="0.4">
      <c r="A144" s="303"/>
      <c r="B144" s="298" t="s">
        <v>0</v>
      </c>
      <c r="C144" s="299"/>
      <c r="D144" s="128">
        <f>SUM(D135:D139)</f>
        <v>0</v>
      </c>
      <c r="E144" s="129">
        <f t="shared" ref="E144:L144" si="24">SUM(E135:E139)</f>
        <v>0</v>
      </c>
      <c r="F144" s="129">
        <f t="shared" si="24"/>
        <v>0</v>
      </c>
      <c r="G144" s="129">
        <f t="shared" si="24"/>
        <v>0</v>
      </c>
      <c r="H144" s="129">
        <f t="shared" si="24"/>
        <v>0</v>
      </c>
      <c r="I144" s="129">
        <f t="shared" si="24"/>
        <v>0</v>
      </c>
      <c r="J144" s="129">
        <f t="shared" si="24"/>
        <v>0</v>
      </c>
      <c r="K144" s="129">
        <f t="shared" si="24"/>
        <v>0</v>
      </c>
      <c r="L144" s="130">
        <f t="shared" si="24"/>
        <v>0</v>
      </c>
      <c r="M144" s="116">
        <f>SUM(D144:L144)</f>
        <v>0</v>
      </c>
    </row>
    <row r="145" spans="1:13" ht="9.75" customHeight="1" thickBot="1" x14ac:dyDescent="0.4">
      <c r="D145" s="99"/>
      <c r="E145" s="99"/>
      <c r="F145" s="99"/>
      <c r="G145" s="99"/>
      <c r="H145" s="99"/>
      <c r="I145" s="99"/>
      <c r="J145" s="99"/>
      <c r="K145" s="99"/>
      <c r="L145" s="99"/>
      <c r="M145" s="118"/>
    </row>
    <row r="146" spans="1:13" ht="18.75" customHeight="1" thickBot="1" x14ac:dyDescent="0.3">
      <c r="A146" s="300" t="s">
        <v>22</v>
      </c>
      <c r="B146" s="304" t="s">
        <v>1</v>
      </c>
      <c r="C146" s="54">
        <v>1</v>
      </c>
      <c r="D146" s="92"/>
      <c r="E146" s="93"/>
      <c r="F146" s="93"/>
      <c r="G146" s="93"/>
      <c r="H146" s="93"/>
      <c r="I146" s="93"/>
      <c r="J146" s="93"/>
      <c r="K146" s="93"/>
      <c r="L146" s="94"/>
      <c r="M146" s="271">
        <f>SUM(D146:L146)+SUM(D147:L147)+SUM(D148:L148)+SUM(D149:L149)+SUM(D150:L150)</f>
        <v>0</v>
      </c>
    </row>
    <row r="147" spans="1:13" ht="18.75" customHeight="1" thickBot="1" x14ac:dyDescent="0.3">
      <c r="A147" s="301"/>
      <c r="B147" s="293"/>
      <c r="C147" s="52">
        <v>2</v>
      </c>
      <c r="D147" s="59"/>
      <c r="E147" s="60"/>
      <c r="F147" s="60"/>
      <c r="G147" s="60"/>
      <c r="H147" s="60"/>
      <c r="I147" s="60"/>
      <c r="J147" s="60"/>
      <c r="K147" s="60"/>
      <c r="L147" s="95"/>
      <c r="M147" s="272"/>
    </row>
    <row r="148" spans="1:13" ht="18.75" customHeight="1" thickBot="1" x14ac:dyDescent="0.3">
      <c r="A148" s="301"/>
      <c r="B148" s="293"/>
      <c r="C148" s="52">
        <v>3</v>
      </c>
      <c r="D148" s="59"/>
      <c r="E148" s="60"/>
      <c r="F148" s="60"/>
      <c r="G148" s="60"/>
      <c r="H148" s="60"/>
      <c r="I148" s="60"/>
      <c r="J148" s="60"/>
      <c r="K148" s="60"/>
      <c r="L148" s="95"/>
      <c r="M148" s="272"/>
    </row>
    <row r="149" spans="1:13" ht="18.75" customHeight="1" thickBot="1" x14ac:dyDescent="0.3">
      <c r="A149" s="301"/>
      <c r="B149" s="293"/>
      <c r="C149" s="52">
        <v>4</v>
      </c>
      <c r="D149" s="59"/>
      <c r="E149" s="60"/>
      <c r="F149" s="60"/>
      <c r="G149" s="60"/>
      <c r="H149" s="60"/>
      <c r="I149" s="60"/>
      <c r="J149" s="60"/>
      <c r="K149" s="60"/>
      <c r="L149" s="95"/>
      <c r="M149" s="272"/>
    </row>
    <row r="150" spans="1:13" ht="18.75" customHeight="1" thickBot="1" x14ac:dyDescent="0.3">
      <c r="A150" s="301"/>
      <c r="B150" s="305"/>
      <c r="C150" s="55">
        <v>5</v>
      </c>
      <c r="D150" s="96"/>
      <c r="E150" s="97"/>
      <c r="F150" s="97"/>
      <c r="G150" s="97"/>
      <c r="H150" s="97"/>
      <c r="I150" s="97"/>
      <c r="J150" s="97"/>
      <c r="K150" s="97"/>
      <c r="L150" s="98"/>
      <c r="M150" s="272"/>
    </row>
    <row r="151" spans="1:13" ht="18.75" customHeight="1" thickBot="1" x14ac:dyDescent="0.3">
      <c r="A151" s="301"/>
      <c r="B151" s="295" t="s">
        <v>2</v>
      </c>
      <c r="C151" s="8">
        <v>1</v>
      </c>
      <c r="D151" s="65"/>
      <c r="E151" s="66"/>
      <c r="F151" s="66"/>
      <c r="G151" s="66"/>
      <c r="H151" s="66"/>
      <c r="I151" s="66"/>
      <c r="J151" s="66"/>
      <c r="K151" s="66"/>
      <c r="L151" s="67"/>
      <c r="M151" s="269">
        <f>SUM(D151:L151)+SUM(D152:L152)+SUM(D153:L153)+SUM(D154:L154)+SUM(D155:L155)</f>
        <v>0</v>
      </c>
    </row>
    <row r="152" spans="1:13" ht="18.75" customHeight="1" thickBot="1" x14ac:dyDescent="0.3">
      <c r="A152" s="301"/>
      <c r="B152" s="296"/>
      <c r="C152" s="5">
        <v>2</v>
      </c>
      <c r="D152" s="68"/>
      <c r="E152" s="69"/>
      <c r="F152" s="69"/>
      <c r="G152" s="69"/>
      <c r="H152" s="69"/>
      <c r="I152" s="69"/>
      <c r="J152" s="69"/>
      <c r="K152" s="69"/>
      <c r="L152" s="70"/>
      <c r="M152" s="270"/>
    </row>
    <row r="153" spans="1:13" ht="18.75" customHeight="1" thickBot="1" x14ac:dyDescent="0.3">
      <c r="A153" s="301"/>
      <c r="B153" s="296"/>
      <c r="C153" s="5">
        <v>3</v>
      </c>
      <c r="D153" s="68"/>
      <c r="E153" s="69"/>
      <c r="F153" s="69"/>
      <c r="G153" s="69"/>
      <c r="H153" s="69"/>
      <c r="I153" s="69"/>
      <c r="J153" s="69"/>
      <c r="K153" s="69"/>
      <c r="L153" s="70"/>
      <c r="M153" s="270"/>
    </row>
    <row r="154" spans="1:13" ht="18.75" customHeight="1" thickBot="1" x14ac:dyDescent="0.3">
      <c r="A154" s="301"/>
      <c r="B154" s="296"/>
      <c r="C154" s="5">
        <v>4</v>
      </c>
      <c r="D154" s="68"/>
      <c r="E154" s="69"/>
      <c r="F154" s="69"/>
      <c r="G154" s="69"/>
      <c r="H154" s="69"/>
      <c r="I154" s="69"/>
      <c r="J154" s="69"/>
      <c r="K154" s="69"/>
      <c r="L154" s="70"/>
      <c r="M154" s="270"/>
    </row>
    <row r="155" spans="1:13" ht="18.75" customHeight="1" thickBot="1" x14ac:dyDescent="0.3">
      <c r="A155" s="301"/>
      <c r="B155" s="297"/>
      <c r="C155" s="9">
        <v>5</v>
      </c>
      <c r="D155" s="71"/>
      <c r="E155" s="72"/>
      <c r="F155" s="72"/>
      <c r="G155" s="72"/>
      <c r="H155" s="72"/>
      <c r="I155" s="72"/>
      <c r="J155" s="72"/>
      <c r="K155" s="72"/>
      <c r="L155" s="73"/>
      <c r="M155" s="270"/>
    </row>
    <row r="156" spans="1:13" ht="18.75" customHeight="1" thickBot="1" x14ac:dyDescent="0.3">
      <c r="A156" s="301"/>
      <c r="B156" s="292" t="s">
        <v>3</v>
      </c>
      <c r="C156" s="51">
        <v>1</v>
      </c>
      <c r="D156" s="56"/>
      <c r="E156" s="57"/>
      <c r="F156" s="57"/>
      <c r="G156" s="57"/>
      <c r="H156" s="57"/>
      <c r="I156" s="57"/>
      <c r="J156" s="57"/>
      <c r="K156" s="57"/>
      <c r="L156" s="58"/>
      <c r="M156" s="271">
        <f>SUM(D156:L156)+SUM(D157:L157)+SUM(D158:L158)+SUM(D159:L159)+SUM(D160:L160)</f>
        <v>0</v>
      </c>
    </row>
    <row r="157" spans="1:13" ht="18.75" customHeight="1" thickBot="1" x14ac:dyDescent="0.3">
      <c r="A157" s="301"/>
      <c r="B157" s="293"/>
      <c r="C157" s="52">
        <v>2</v>
      </c>
      <c r="D157" s="59"/>
      <c r="E157" s="60"/>
      <c r="F157" s="60"/>
      <c r="G157" s="60"/>
      <c r="H157" s="60"/>
      <c r="I157" s="60"/>
      <c r="J157" s="60"/>
      <c r="K157" s="60"/>
      <c r="L157" s="61"/>
      <c r="M157" s="272"/>
    </row>
    <row r="158" spans="1:13" ht="18.75" customHeight="1" thickBot="1" x14ac:dyDescent="0.3">
      <c r="A158" s="301"/>
      <c r="B158" s="293"/>
      <c r="C158" s="52">
        <v>3</v>
      </c>
      <c r="D158" s="59"/>
      <c r="E158" s="60"/>
      <c r="F158" s="60"/>
      <c r="G158" s="60"/>
      <c r="H158" s="60"/>
      <c r="I158" s="60"/>
      <c r="J158" s="60"/>
      <c r="K158" s="60"/>
      <c r="L158" s="61"/>
      <c r="M158" s="272"/>
    </row>
    <row r="159" spans="1:13" ht="18.75" customHeight="1" thickBot="1" x14ac:dyDescent="0.3">
      <c r="A159" s="301"/>
      <c r="B159" s="293"/>
      <c r="C159" s="52">
        <v>4</v>
      </c>
      <c r="D159" s="59"/>
      <c r="E159" s="60"/>
      <c r="F159" s="60"/>
      <c r="G159" s="60"/>
      <c r="H159" s="60"/>
      <c r="I159" s="60"/>
      <c r="J159" s="60"/>
      <c r="K159" s="60"/>
      <c r="L159" s="61"/>
      <c r="M159" s="272"/>
    </row>
    <row r="160" spans="1:13" ht="18.75" customHeight="1" thickBot="1" x14ac:dyDescent="0.3">
      <c r="A160" s="301"/>
      <c r="B160" s="294"/>
      <c r="C160" s="53">
        <v>5</v>
      </c>
      <c r="D160" s="62"/>
      <c r="E160" s="63"/>
      <c r="F160" s="63"/>
      <c r="G160" s="63"/>
      <c r="H160" s="63"/>
      <c r="I160" s="63"/>
      <c r="J160" s="63"/>
      <c r="K160" s="63"/>
      <c r="L160" s="64"/>
      <c r="M160" s="272"/>
    </row>
    <row r="161" spans="1:17" ht="18.75" customHeight="1" thickBot="1" x14ac:dyDescent="0.3">
      <c r="A161" s="301"/>
      <c r="B161" s="295" t="s">
        <v>4</v>
      </c>
      <c r="C161" s="12">
        <v>1</v>
      </c>
      <c r="D161" s="65"/>
      <c r="E161" s="66"/>
      <c r="F161" s="66"/>
      <c r="G161" s="66"/>
      <c r="H161" s="66"/>
      <c r="I161" s="66"/>
      <c r="J161" s="66"/>
      <c r="K161" s="66"/>
      <c r="L161" s="67"/>
      <c r="M161" s="269">
        <f>SUM(D161:L161)+SUM(D162:L162)+SUM(D163:L163)+SUM(D164:L164)+SUM(D165:L165)</f>
        <v>0</v>
      </c>
    </row>
    <row r="162" spans="1:17" ht="18.75" customHeight="1" thickBot="1" x14ac:dyDescent="0.3">
      <c r="A162" s="301"/>
      <c r="B162" s="296"/>
      <c r="C162" s="4">
        <v>2</v>
      </c>
      <c r="D162" s="68"/>
      <c r="E162" s="69"/>
      <c r="F162" s="69"/>
      <c r="G162" s="69"/>
      <c r="H162" s="69"/>
      <c r="I162" s="69"/>
      <c r="J162" s="69"/>
      <c r="K162" s="69"/>
      <c r="L162" s="70"/>
      <c r="M162" s="270"/>
    </row>
    <row r="163" spans="1:17" ht="18.75" customHeight="1" thickBot="1" x14ac:dyDescent="0.3">
      <c r="A163" s="301"/>
      <c r="B163" s="296"/>
      <c r="C163" s="4">
        <v>3</v>
      </c>
      <c r="D163" s="68"/>
      <c r="E163" s="69"/>
      <c r="F163" s="69"/>
      <c r="G163" s="69"/>
      <c r="H163" s="69"/>
      <c r="I163" s="69"/>
      <c r="J163" s="69"/>
      <c r="K163" s="69"/>
      <c r="L163" s="70"/>
      <c r="M163" s="270"/>
    </row>
    <row r="164" spans="1:17" ht="18.75" customHeight="1" thickBot="1" x14ac:dyDescent="0.3">
      <c r="A164" s="301"/>
      <c r="B164" s="296"/>
      <c r="C164" s="4">
        <v>4</v>
      </c>
      <c r="D164" s="68"/>
      <c r="E164" s="69"/>
      <c r="F164" s="69"/>
      <c r="G164" s="69"/>
      <c r="H164" s="69"/>
      <c r="I164" s="69"/>
      <c r="J164" s="69"/>
      <c r="K164" s="69"/>
      <c r="L164" s="70"/>
      <c r="M164" s="270"/>
    </row>
    <row r="165" spans="1:17" ht="18.75" customHeight="1" thickBot="1" x14ac:dyDescent="0.3">
      <c r="A165" s="301"/>
      <c r="B165" s="297"/>
      <c r="C165" s="13">
        <v>5</v>
      </c>
      <c r="D165" s="71"/>
      <c r="E165" s="72"/>
      <c r="F165" s="72"/>
      <c r="G165" s="72"/>
      <c r="H165" s="72"/>
      <c r="I165" s="72"/>
      <c r="J165" s="72"/>
      <c r="K165" s="72"/>
      <c r="L165" s="73"/>
      <c r="M165" s="270"/>
    </row>
    <row r="166" spans="1:17" ht="18.75" customHeight="1" thickBot="1" x14ac:dyDescent="0.3">
      <c r="A166" s="301"/>
      <c r="B166" s="292" t="s">
        <v>5</v>
      </c>
      <c r="C166" s="51">
        <v>1</v>
      </c>
      <c r="D166" s="56"/>
      <c r="E166" s="57"/>
      <c r="F166" s="57"/>
      <c r="G166" s="57"/>
      <c r="H166" s="57"/>
      <c r="I166" s="57"/>
      <c r="J166" s="57"/>
      <c r="K166" s="57"/>
      <c r="L166" s="58"/>
      <c r="M166" s="271">
        <f>SUM(D166:L166)+SUM(D167:L167)+SUM(D168:L168)+SUM(D169:L169)+SUM(D170:L170)</f>
        <v>0</v>
      </c>
    </row>
    <row r="167" spans="1:17" ht="18.75" customHeight="1" thickBot="1" x14ac:dyDescent="0.3">
      <c r="A167" s="301"/>
      <c r="B167" s="293"/>
      <c r="C167" s="52">
        <v>2</v>
      </c>
      <c r="D167" s="59"/>
      <c r="E167" s="60"/>
      <c r="F167" s="60"/>
      <c r="G167" s="60"/>
      <c r="H167" s="60"/>
      <c r="I167" s="60"/>
      <c r="J167" s="60"/>
      <c r="K167" s="60"/>
      <c r="L167" s="61"/>
      <c r="M167" s="272"/>
    </row>
    <row r="168" spans="1:17" ht="18.75" customHeight="1" thickBot="1" x14ac:dyDescent="0.3">
      <c r="A168" s="301"/>
      <c r="B168" s="293"/>
      <c r="C168" s="52">
        <v>3</v>
      </c>
      <c r="D168" s="59"/>
      <c r="E168" s="60"/>
      <c r="F168" s="60"/>
      <c r="G168" s="60"/>
      <c r="H168" s="60"/>
      <c r="I168" s="60"/>
      <c r="J168" s="60"/>
      <c r="K168" s="60"/>
      <c r="L168" s="61"/>
      <c r="M168" s="272"/>
    </row>
    <row r="169" spans="1:17" ht="18.75" customHeight="1" thickBot="1" x14ac:dyDescent="0.3">
      <c r="A169" s="301"/>
      <c r="B169" s="293"/>
      <c r="C169" s="52">
        <v>4</v>
      </c>
      <c r="D169" s="59"/>
      <c r="E169" s="60"/>
      <c r="F169" s="60"/>
      <c r="G169" s="60"/>
      <c r="H169" s="60"/>
      <c r="I169" s="60"/>
      <c r="J169" s="60"/>
      <c r="K169" s="60"/>
      <c r="L169" s="61"/>
      <c r="M169" s="272"/>
    </row>
    <row r="170" spans="1:17" ht="18.75" customHeight="1" thickBot="1" x14ac:dyDescent="0.3">
      <c r="A170" s="301"/>
      <c r="B170" s="294"/>
      <c r="C170" s="53">
        <v>5</v>
      </c>
      <c r="D170" s="62"/>
      <c r="E170" s="63"/>
      <c r="F170" s="63"/>
      <c r="G170" s="63"/>
      <c r="H170" s="63"/>
      <c r="I170" s="63"/>
      <c r="J170" s="63"/>
      <c r="K170" s="63"/>
      <c r="L170" s="64"/>
      <c r="M170" s="273"/>
    </row>
    <row r="171" spans="1:17" ht="18.75" customHeight="1" thickTop="1" x14ac:dyDescent="0.25">
      <c r="A171" s="302"/>
      <c r="B171" s="259" t="s">
        <v>18</v>
      </c>
      <c r="C171" s="14">
        <v>1</v>
      </c>
      <c r="D171" s="74">
        <f t="shared" ref="D171:L175" si="25">SUM(D146,D151,D156,D161,D166)</f>
        <v>0</v>
      </c>
      <c r="E171" s="75">
        <f t="shared" si="25"/>
        <v>0</v>
      </c>
      <c r="F171" s="75">
        <f t="shared" si="25"/>
        <v>0</v>
      </c>
      <c r="G171" s="75">
        <f t="shared" si="25"/>
        <v>0</v>
      </c>
      <c r="H171" s="75">
        <f t="shared" si="25"/>
        <v>0</v>
      </c>
      <c r="I171" s="75">
        <f t="shared" si="25"/>
        <v>0</v>
      </c>
      <c r="J171" s="75">
        <f t="shared" si="25"/>
        <v>0</v>
      </c>
      <c r="K171" s="75">
        <f t="shared" si="25"/>
        <v>0</v>
      </c>
      <c r="L171" s="76">
        <f t="shared" si="25"/>
        <v>0</v>
      </c>
      <c r="M171" s="261"/>
      <c r="P171" s="134" t="s">
        <v>53</v>
      </c>
      <c r="Q171" s="135">
        <f>M36</f>
        <v>0</v>
      </c>
    </row>
    <row r="172" spans="1:17" ht="18.75" customHeight="1" x14ac:dyDescent="0.25">
      <c r="A172" s="302"/>
      <c r="B172" s="260"/>
      <c r="C172" s="4">
        <v>2</v>
      </c>
      <c r="D172" s="68">
        <f>SUM(D147,D152,D157,D162,D167)</f>
        <v>0</v>
      </c>
      <c r="E172" s="69">
        <f t="shared" si="25"/>
        <v>0</v>
      </c>
      <c r="F172" s="69">
        <f t="shared" si="25"/>
        <v>0</v>
      </c>
      <c r="G172" s="69">
        <f t="shared" si="25"/>
        <v>0</v>
      </c>
      <c r="H172" s="69">
        <f t="shared" si="25"/>
        <v>0</v>
      </c>
      <c r="I172" s="69">
        <f t="shared" si="25"/>
        <v>0</v>
      </c>
      <c r="J172" s="69">
        <f t="shared" si="25"/>
        <v>0</v>
      </c>
      <c r="K172" s="69">
        <f t="shared" si="25"/>
        <v>0</v>
      </c>
      <c r="L172" s="70">
        <f t="shared" si="25"/>
        <v>0</v>
      </c>
      <c r="M172" s="262"/>
      <c r="P172" s="136" t="s">
        <v>54</v>
      </c>
      <c r="Q172" s="137">
        <f>M72</f>
        <v>0</v>
      </c>
    </row>
    <row r="173" spans="1:17" ht="18.75" customHeight="1" x14ac:dyDescent="0.25">
      <c r="A173" s="302"/>
      <c r="B173" s="260"/>
      <c r="C173" s="4">
        <v>3</v>
      </c>
      <c r="D173" s="68">
        <f>SUM(D148,D153,D158,D163,D168)</f>
        <v>0</v>
      </c>
      <c r="E173" s="69">
        <f t="shared" si="25"/>
        <v>0</v>
      </c>
      <c r="F173" s="69">
        <f t="shared" si="25"/>
        <v>0</v>
      </c>
      <c r="G173" s="69">
        <f t="shared" si="25"/>
        <v>0</v>
      </c>
      <c r="H173" s="69">
        <f t="shared" si="25"/>
        <v>0</v>
      </c>
      <c r="I173" s="69">
        <f t="shared" si="25"/>
        <v>0</v>
      </c>
      <c r="J173" s="69">
        <f t="shared" si="25"/>
        <v>0</v>
      </c>
      <c r="K173" s="69">
        <f t="shared" si="25"/>
        <v>0</v>
      </c>
      <c r="L173" s="70">
        <f t="shared" si="25"/>
        <v>0</v>
      </c>
      <c r="M173" s="262"/>
      <c r="P173" s="136" t="s">
        <v>55</v>
      </c>
      <c r="Q173" s="137">
        <f>M108</f>
        <v>0</v>
      </c>
    </row>
    <row r="174" spans="1:17" ht="18.75" customHeight="1" x14ac:dyDescent="0.25">
      <c r="A174" s="302"/>
      <c r="B174" s="260"/>
      <c r="C174" s="4">
        <v>4</v>
      </c>
      <c r="D174" s="68">
        <f>SUM(D149,D154,D159,D164,D169)</f>
        <v>0</v>
      </c>
      <c r="E174" s="69">
        <f t="shared" si="25"/>
        <v>0</v>
      </c>
      <c r="F174" s="69">
        <f t="shared" si="25"/>
        <v>0</v>
      </c>
      <c r="G174" s="69">
        <f t="shared" si="25"/>
        <v>0</v>
      </c>
      <c r="H174" s="69">
        <f t="shared" si="25"/>
        <v>0</v>
      </c>
      <c r="I174" s="69">
        <f t="shared" si="25"/>
        <v>0</v>
      </c>
      <c r="J174" s="69">
        <f t="shared" si="25"/>
        <v>0</v>
      </c>
      <c r="K174" s="69">
        <f t="shared" si="25"/>
        <v>0</v>
      </c>
      <c r="L174" s="70">
        <f t="shared" si="25"/>
        <v>0</v>
      </c>
      <c r="M174" s="262"/>
      <c r="P174" s="136" t="s">
        <v>56</v>
      </c>
      <c r="Q174" s="137">
        <f>M144</f>
        <v>0</v>
      </c>
    </row>
    <row r="175" spans="1:17" ht="18.75" customHeight="1" thickBot="1" x14ac:dyDescent="0.3">
      <c r="A175" s="302"/>
      <c r="B175" s="260"/>
      <c r="C175" s="15">
        <v>5</v>
      </c>
      <c r="D175" s="77">
        <f>SUM(D150,D155,D160,D165,D170)</f>
        <v>0</v>
      </c>
      <c r="E175" s="78">
        <f t="shared" si="25"/>
        <v>0</v>
      </c>
      <c r="F175" s="78">
        <f t="shared" si="25"/>
        <v>0</v>
      </c>
      <c r="G175" s="78">
        <f t="shared" si="25"/>
        <v>0</v>
      </c>
      <c r="H175" s="78">
        <f t="shared" si="25"/>
        <v>0</v>
      </c>
      <c r="I175" s="78">
        <f t="shared" si="25"/>
        <v>0</v>
      </c>
      <c r="J175" s="78">
        <f t="shared" si="25"/>
        <v>0</v>
      </c>
      <c r="K175" s="78">
        <f t="shared" si="25"/>
        <v>0</v>
      </c>
      <c r="L175" s="79">
        <f t="shared" si="25"/>
        <v>0</v>
      </c>
      <c r="M175" s="262"/>
      <c r="P175" s="138" t="s">
        <v>63</v>
      </c>
      <c r="Q175" s="139">
        <f>M180</f>
        <v>0</v>
      </c>
    </row>
    <row r="176" spans="1:17" ht="18.75" hidden="1" customHeight="1" thickTop="1" x14ac:dyDescent="0.25">
      <c r="A176" s="302"/>
      <c r="B176" s="260"/>
      <c r="C176" s="26" t="s">
        <v>23</v>
      </c>
      <c r="D176" s="80">
        <f>COUNTIF(D146:D170,"&gt;0")</f>
        <v>0</v>
      </c>
      <c r="E176" s="81">
        <f t="shared" ref="E176:L176" si="26">COUNTIF(E146:E170,"&gt;0")</f>
        <v>0</v>
      </c>
      <c r="F176" s="81">
        <f t="shared" si="26"/>
        <v>0</v>
      </c>
      <c r="G176" s="81">
        <f t="shared" si="26"/>
        <v>0</v>
      </c>
      <c r="H176" s="81">
        <f t="shared" si="26"/>
        <v>0</v>
      </c>
      <c r="I176" s="81">
        <f t="shared" si="26"/>
        <v>0</v>
      </c>
      <c r="J176" s="81">
        <f t="shared" si="26"/>
        <v>0</v>
      </c>
      <c r="K176" s="81">
        <f t="shared" si="26"/>
        <v>0</v>
      </c>
      <c r="L176" s="82">
        <f t="shared" si="26"/>
        <v>0</v>
      </c>
      <c r="M176" s="306"/>
    </row>
    <row r="177" spans="1:17" ht="18.75" hidden="1" customHeight="1" thickBot="1" x14ac:dyDescent="0.3">
      <c r="A177" s="302"/>
      <c r="B177" s="260"/>
      <c r="C177" s="27" t="s">
        <v>24</v>
      </c>
      <c r="D177" s="83">
        <f>COUNTIF(D146:D170,"&lt;0")</f>
        <v>0</v>
      </c>
      <c r="E177" s="84">
        <f t="shared" ref="E177:L177" si="27">COUNTIF(E146:E170,"&lt;0")</f>
        <v>0</v>
      </c>
      <c r="F177" s="84">
        <f t="shared" si="27"/>
        <v>0</v>
      </c>
      <c r="G177" s="84">
        <f t="shared" si="27"/>
        <v>0</v>
      </c>
      <c r="H177" s="84">
        <f t="shared" si="27"/>
        <v>0</v>
      </c>
      <c r="I177" s="84">
        <f t="shared" si="27"/>
        <v>0</v>
      </c>
      <c r="J177" s="84">
        <f t="shared" si="27"/>
        <v>0</v>
      </c>
      <c r="K177" s="84">
        <f t="shared" si="27"/>
        <v>0</v>
      </c>
      <c r="L177" s="85">
        <f t="shared" si="27"/>
        <v>0</v>
      </c>
      <c r="M177" s="307"/>
    </row>
    <row r="178" spans="1:17" ht="18.75" hidden="1" customHeight="1" thickTop="1" x14ac:dyDescent="0.25">
      <c r="A178" s="302"/>
      <c r="B178" s="260"/>
      <c r="C178" s="28" t="s">
        <v>23</v>
      </c>
      <c r="D178" s="86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87">
        <f t="shared" si="28"/>
        <v>0</v>
      </c>
      <c r="F178" s="87">
        <f t="shared" si="28"/>
        <v>0</v>
      </c>
      <c r="G178" s="87">
        <f t="shared" si="28"/>
        <v>0</v>
      </c>
      <c r="H178" s="87">
        <f t="shared" si="28"/>
        <v>0</v>
      </c>
      <c r="I178" s="87">
        <f t="shared" si="28"/>
        <v>0</v>
      </c>
      <c r="J178" s="87">
        <f t="shared" si="28"/>
        <v>0</v>
      </c>
      <c r="K178" s="87">
        <f t="shared" si="28"/>
        <v>0</v>
      </c>
      <c r="L178" s="88">
        <f t="shared" si="28"/>
        <v>0</v>
      </c>
      <c r="M178" s="284"/>
    </row>
    <row r="179" spans="1:17" ht="18.75" hidden="1" customHeight="1" thickBot="1" x14ac:dyDescent="0.3">
      <c r="A179" s="302"/>
      <c r="B179" s="260"/>
      <c r="C179" s="34" t="s">
        <v>24</v>
      </c>
      <c r="D179" s="89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90">
        <f t="shared" si="29"/>
        <v>0</v>
      </c>
      <c r="F179" s="90">
        <f t="shared" si="29"/>
        <v>0</v>
      </c>
      <c r="G179" s="90">
        <f t="shared" si="29"/>
        <v>0</v>
      </c>
      <c r="H179" s="90">
        <f t="shared" si="29"/>
        <v>0</v>
      </c>
      <c r="I179" s="90">
        <f t="shared" si="29"/>
        <v>0</v>
      </c>
      <c r="J179" s="90">
        <f t="shared" si="29"/>
        <v>0</v>
      </c>
      <c r="K179" s="90">
        <f t="shared" si="29"/>
        <v>0</v>
      </c>
      <c r="L179" s="91">
        <f t="shared" si="29"/>
        <v>0</v>
      </c>
      <c r="M179" s="285"/>
    </row>
    <row r="180" spans="1:17" ht="27" customHeight="1" thickTop="1" thickBot="1" x14ac:dyDescent="0.4">
      <c r="A180" s="303"/>
      <c r="B180" s="298" t="s">
        <v>0</v>
      </c>
      <c r="C180" s="299"/>
      <c r="D180" s="128">
        <f>SUM(D171:D175)</f>
        <v>0</v>
      </c>
      <c r="E180" s="129">
        <f t="shared" ref="E180:L180" si="30">SUM(E171:E175)</f>
        <v>0</v>
      </c>
      <c r="F180" s="129">
        <f t="shared" si="30"/>
        <v>0</v>
      </c>
      <c r="G180" s="129">
        <f t="shared" si="30"/>
        <v>0</v>
      </c>
      <c r="H180" s="129">
        <f t="shared" si="30"/>
        <v>0</v>
      </c>
      <c r="I180" s="129">
        <f t="shared" si="30"/>
        <v>0</v>
      </c>
      <c r="J180" s="129">
        <f t="shared" si="30"/>
        <v>0</v>
      </c>
      <c r="K180" s="129">
        <f t="shared" si="30"/>
        <v>0</v>
      </c>
      <c r="L180" s="130">
        <f t="shared" si="30"/>
        <v>0</v>
      </c>
      <c r="M180" s="116">
        <f>SUM(D180:L180)</f>
        <v>0</v>
      </c>
    </row>
    <row r="181" spans="1:17" ht="27.75" customHeight="1" thickBot="1" x14ac:dyDescent="0.4">
      <c r="D181" s="99"/>
      <c r="E181" s="99"/>
      <c r="F181" s="99"/>
      <c r="G181" s="99"/>
      <c r="H181" s="99"/>
      <c r="I181" s="99"/>
      <c r="J181" s="99"/>
      <c r="K181" s="99"/>
      <c r="L181" s="99"/>
      <c r="M181" s="118"/>
    </row>
    <row r="182" spans="1:17" ht="30" customHeight="1" thickTop="1" thickBot="1" x14ac:dyDescent="0.35">
      <c r="A182" s="279" t="s">
        <v>0</v>
      </c>
      <c r="B182" s="280"/>
      <c r="C182" s="280"/>
      <c r="D182" s="131">
        <f>D36+D72+D108+D144+D180</f>
        <v>0</v>
      </c>
      <c r="E182" s="132">
        <f t="shared" ref="E182:L182" si="31">E36+E72+E108+E144+E180</f>
        <v>0</v>
      </c>
      <c r="F182" s="132">
        <f t="shared" si="31"/>
        <v>0</v>
      </c>
      <c r="G182" s="132">
        <f t="shared" si="31"/>
        <v>0</v>
      </c>
      <c r="H182" s="132">
        <f t="shared" si="31"/>
        <v>0</v>
      </c>
      <c r="I182" s="132">
        <f t="shared" si="31"/>
        <v>0</v>
      </c>
      <c r="J182" s="132">
        <f t="shared" si="31"/>
        <v>0</v>
      </c>
      <c r="K182" s="132">
        <f t="shared" si="31"/>
        <v>0</v>
      </c>
      <c r="L182" s="133">
        <f t="shared" si="31"/>
        <v>0</v>
      </c>
      <c r="M182" s="119">
        <f>SUM(D182:L182)</f>
        <v>0</v>
      </c>
    </row>
    <row r="183" spans="1:17" ht="35.25" customHeight="1" thickTop="1" thickBot="1" x14ac:dyDescent="0.4">
      <c r="M183" s="117"/>
    </row>
    <row r="184" spans="1:17" ht="22.5" customHeight="1" thickTop="1" x14ac:dyDescent="0.25">
      <c r="A184" s="286" t="s">
        <v>23</v>
      </c>
      <c r="B184" s="275" t="s">
        <v>27</v>
      </c>
      <c r="C184" s="276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125">
        <f>SUM(D184:L184)</f>
        <v>0</v>
      </c>
      <c r="P184" s="31" t="s">
        <v>1</v>
      </c>
      <c r="Q184" s="107">
        <f>$M$2+$M$38+$M$74+$M$110+$M$146</f>
        <v>0</v>
      </c>
    </row>
    <row r="185" spans="1:17" ht="22.5" customHeight="1" x14ac:dyDescent="0.25">
      <c r="A185" s="287"/>
      <c r="B185" s="265" t="s">
        <v>0</v>
      </c>
      <c r="C185" s="266"/>
      <c r="D185" s="69">
        <f t="shared" ref="D185:L185" si="33">D34+D70+D106+D142+D178</f>
        <v>0</v>
      </c>
      <c r="E185" s="69">
        <f t="shared" si="33"/>
        <v>0</v>
      </c>
      <c r="F185" s="69">
        <f t="shared" si="33"/>
        <v>0</v>
      </c>
      <c r="G185" s="69">
        <f t="shared" si="33"/>
        <v>0</v>
      </c>
      <c r="H185" s="69">
        <f t="shared" si="33"/>
        <v>0</v>
      </c>
      <c r="I185" s="69">
        <f t="shared" si="33"/>
        <v>0</v>
      </c>
      <c r="J185" s="69">
        <f t="shared" si="33"/>
        <v>0</v>
      </c>
      <c r="K185" s="69">
        <f t="shared" si="33"/>
        <v>0</v>
      </c>
      <c r="L185" s="100">
        <f t="shared" si="33"/>
        <v>0</v>
      </c>
      <c r="M185" s="121">
        <f>SUM(D185:L185)</f>
        <v>0</v>
      </c>
      <c r="P185" s="32" t="s">
        <v>2</v>
      </c>
      <c r="Q185" s="108">
        <f>$M$7+$M$43+$M$79+$M$115+$M$151</f>
        <v>0</v>
      </c>
    </row>
    <row r="186" spans="1:17" ht="22.5" customHeight="1" thickBot="1" x14ac:dyDescent="0.3">
      <c r="A186" s="288"/>
      <c r="B186" s="277" t="s">
        <v>48</v>
      </c>
      <c r="C186" s="278"/>
      <c r="D186" s="101" t="e">
        <f>D185/D184</f>
        <v>#DIV/0!</v>
      </c>
      <c r="E186" s="102" t="e">
        <f t="shared" ref="E186:L186" si="34">E185/E184</f>
        <v>#DIV/0!</v>
      </c>
      <c r="F186" s="102" t="e">
        <f t="shared" si="34"/>
        <v>#DIV/0!</v>
      </c>
      <c r="G186" s="102" t="e">
        <f t="shared" si="34"/>
        <v>#DIV/0!</v>
      </c>
      <c r="H186" s="102" t="e">
        <f t="shared" si="34"/>
        <v>#DIV/0!</v>
      </c>
      <c r="I186" s="102" t="e">
        <f t="shared" si="34"/>
        <v>#DIV/0!</v>
      </c>
      <c r="J186" s="102" t="e">
        <f t="shared" si="34"/>
        <v>#DIV/0!</v>
      </c>
      <c r="K186" s="102" t="e">
        <f t="shared" si="34"/>
        <v>#DIV/0!</v>
      </c>
      <c r="L186" s="103" t="e">
        <f t="shared" si="34"/>
        <v>#DIV/0!</v>
      </c>
      <c r="M186" s="122" t="e">
        <f>M185/M184</f>
        <v>#DIV/0!</v>
      </c>
      <c r="P186" s="32" t="s">
        <v>3</v>
      </c>
      <c r="Q186" s="108">
        <f>$M$12+$M$48+$M$84+$M$120+$M$156</f>
        <v>0</v>
      </c>
    </row>
    <row r="187" spans="1:17" ht="22.5" customHeight="1" thickTop="1" x14ac:dyDescent="0.25">
      <c r="A187" s="289" t="s">
        <v>24</v>
      </c>
      <c r="B187" s="263" t="s">
        <v>26</v>
      </c>
      <c r="C187" s="264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126">
        <f>SUM(D187:L187)</f>
        <v>0</v>
      </c>
      <c r="P187" s="32" t="s">
        <v>4</v>
      </c>
      <c r="Q187" s="108">
        <f>$M$17+$M$53+$M$89+$M$125+$M$161</f>
        <v>0</v>
      </c>
    </row>
    <row r="188" spans="1:17" ht="22.5" customHeight="1" thickBot="1" x14ac:dyDescent="0.3">
      <c r="A188" s="290"/>
      <c r="B188" s="265" t="s">
        <v>0</v>
      </c>
      <c r="C188" s="266"/>
      <c r="D188" s="104">
        <f>D35+D71+D107+D143+D179</f>
        <v>0</v>
      </c>
      <c r="E188" s="69">
        <f t="shared" ref="E188:L188" si="36">E35+E71+E107+E143+E179</f>
        <v>0</v>
      </c>
      <c r="F188" s="69">
        <f t="shared" si="36"/>
        <v>0</v>
      </c>
      <c r="G188" s="69">
        <f t="shared" si="36"/>
        <v>0</v>
      </c>
      <c r="H188" s="69">
        <f t="shared" si="36"/>
        <v>0</v>
      </c>
      <c r="I188" s="69">
        <f t="shared" si="36"/>
        <v>0</v>
      </c>
      <c r="J188" s="69">
        <f t="shared" si="36"/>
        <v>0</v>
      </c>
      <c r="K188" s="69">
        <f t="shared" si="36"/>
        <v>0</v>
      </c>
      <c r="L188" s="100">
        <f t="shared" si="36"/>
        <v>0</v>
      </c>
      <c r="M188" s="121">
        <f>SUM(D188:L188)</f>
        <v>0</v>
      </c>
      <c r="P188" s="33" t="s">
        <v>5</v>
      </c>
      <c r="Q188" s="109">
        <f>$M$22+$M$58+$M$94+$M$130+$M$166</f>
        <v>0</v>
      </c>
    </row>
    <row r="189" spans="1:17" ht="22.5" customHeight="1" thickBot="1" x14ac:dyDescent="0.3">
      <c r="A189" s="291"/>
      <c r="B189" s="267" t="s">
        <v>48</v>
      </c>
      <c r="C189" s="268"/>
      <c r="D189" s="105" t="e">
        <f>D188/D187</f>
        <v>#DIV/0!</v>
      </c>
      <c r="E189" s="78" t="e">
        <f t="shared" ref="E189:L189" si="37">E188/E187</f>
        <v>#DIV/0!</v>
      </c>
      <c r="F189" s="78" t="e">
        <f t="shared" si="37"/>
        <v>#DIV/0!</v>
      </c>
      <c r="G189" s="78" t="e">
        <f t="shared" si="37"/>
        <v>#DIV/0!</v>
      </c>
      <c r="H189" s="78" t="e">
        <f t="shared" si="37"/>
        <v>#DIV/0!</v>
      </c>
      <c r="I189" s="78" t="e">
        <f t="shared" si="37"/>
        <v>#DIV/0!</v>
      </c>
      <c r="J189" s="78" t="e">
        <f t="shared" si="37"/>
        <v>#DIV/0!</v>
      </c>
      <c r="K189" s="78" t="e">
        <f t="shared" si="37"/>
        <v>#DIV/0!</v>
      </c>
      <c r="L189" s="106" t="e">
        <f t="shared" si="37"/>
        <v>#DIV/0!</v>
      </c>
      <c r="M189" s="124" t="e">
        <f>M188/M187</f>
        <v>#DIV/0!</v>
      </c>
    </row>
    <row r="190" spans="1:17" ht="36" customHeight="1" thickTop="1" thickBot="1" x14ac:dyDescent="0.3">
      <c r="A190" s="281" t="s">
        <v>28</v>
      </c>
      <c r="B190" s="282"/>
      <c r="C190" s="283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127" t="e">
        <f t="shared" si="38"/>
        <v>#DIV/0!</v>
      </c>
    </row>
    <row r="191" spans="1:17" ht="18.75" customHeight="1" thickTop="1" x14ac:dyDescent="0.25">
      <c r="B191" s="17"/>
    </row>
    <row r="192" spans="1:17" ht="30" customHeight="1" thickBot="1" x14ac:dyDescent="0.4">
      <c r="B192" s="17"/>
      <c r="I192" s="274" t="s">
        <v>6</v>
      </c>
      <c r="J192" s="274"/>
      <c r="K192" s="257" t="e">
        <f>M186/M189</f>
        <v>#DIV/0!</v>
      </c>
      <c r="L192" s="258"/>
      <c r="M192" s="18" t="s">
        <v>25</v>
      </c>
    </row>
    <row r="193" spans="2:12" ht="18.75" customHeight="1" thickTop="1" x14ac:dyDescent="0.25">
      <c r="B193" s="17"/>
    </row>
    <row r="194" spans="2:12" ht="18.75" customHeight="1" thickBot="1" x14ac:dyDescent="0.3">
      <c r="B194" s="17"/>
    </row>
    <row r="195" spans="2:12" ht="56.25" customHeight="1" thickTop="1" thickBot="1" x14ac:dyDescent="0.3">
      <c r="B195" s="17"/>
      <c r="D195" s="254" t="str">
        <f>IF(M182&gt;1000,"Awesome, Congratulation !","Boot to Asses !!!")</f>
        <v>Boot to Asses !!!</v>
      </c>
      <c r="E195" s="255"/>
      <c r="F195" s="255"/>
      <c r="G195" s="255"/>
      <c r="H195" s="255"/>
      <c r="I195" s="255"/>
      <c r="J195" s="255"/>
      <c r="K195" s="255"/>
      <c r="L195" s="256"/>
    </row>
    <row r="196" spans="2:12" ht="18.75" customHeight="1" thickTop="1" x14ac:dyDescent="0.25">
      <c r="B196" s="17"/>
    </row>
    <row r="197" spans="2:12" ht="18.75" customHeight="1" x14ac:dyDescent="0.25">
      <c r="B197" s="17"/>
    </row>
    <row r="198" spans="2:12" ht="18.75" customHeight="1" x14ac:dyDescent="0.25">
      <c r="B198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5:L195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98"/>
  <sheetViews>
    <sheetView workbookViewId="0">
      <pane ySplit="1" topLeftCell="A2" activePane="bottomLeft" state="frozen"/>
      <selection pane="bottomLeft" activeCell="L199" sqref="L199"/>
    </sheetView>
  </sheetViews>
  <sheetFormatPr defaultRowHeight="18.75" customHeight="1" x14ac:dyDescent="0.35"/>
  <cols>
    <col min="1" max="1" width="7.75" style="1" customWidth="1"/>
    <col min="2" max="2" width="8.75" style="2" customWidth="1"/>
    <col min="3" max="3" width="5.25" style="1" customWidth="1"/>
    <col min="4" max="13" width="11.75" style="1" customWidth="1"/>
    <col min="14" max="15" width="9" style="1"/>
    <col min="16" max="16" width="9" style="1" customWidth="1"/>
    <col min="17" max="17" width="13.625" style="1" customWidth="1"/>
    <col min="18" max="16384" width="9" style="1"/>
  </cols>
  <sheetData>
    <row r="1" spans="1:13" ht="22.5" customHeight="1" thickBot="1" x14ac:dyDescent="0.3">
      <c r="A1" s="3" t="s">
        <v>16</v>
      </c>
      <c r="B1" s="6" t="s">
        <v>17</v>
      </c>
      <c r="C1" s="7" t="s">
        <v>14</v>
      </c>
      <c r="D1" s="10" t="s">
        <v>50</v>
      </c>
      <c r="E1" s="11" t="s">
        <v>7</v>
      </c>
      <c r="F1" s="11" t="s">
        <v>77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 x14ac:dyDescent="0.3">
      <c r="A2" s="301" t="s">
        <v>15</v>
      </c>
      <c r="B2" s="292" t="s">
        <v>1</v>
      </c>
      <c r="C2" s="51">
        <v>1</v>
      </c>
      <c r="D2" s="56"/>
      <c r="E2" s="57"/>
      <c r="F2" s="57"/>
      <c r="G2" s="57"/>
      <c r="H2" s="57"/>
      <c r="I2" s="57"/>
      <c r="J2" s="57"/>
      <c r="K2" s="57"/>
      <c r="L2" s="58"/>
      <c r="M2" s="271">
        <f>SUM(D2:L2)+SUM(D3:L3)+SUM(D4:L4)+SUM(D5:L5)+SUM(D6:L6)</f>
        <v>0</v>
      </c>
    </row>
    <row r="3" spans="1:13" ht="18.75" customHeight="1" thickBot="1" x14ac:dyDescent="0.3">
      <c r="A3" s="301"/>
      <c r="B3" s="293"/>
      <c r="C3" s="52">
        <v>2</v>
      </c>
      <c r="D3" s="59"/>
      <c r="E3" s="60"/>
      <c r="F3" s="60"/>
      <c r="G3" s="60"/>
      <c r="H3" s="60"/>
      <c r="I3" s="60"/>
      <c r="J3" s="60"/>
      <c r="K3" s="60"/>
      <c r="L3" s="61"/>
      <c r="M3" s="272"/>
    </row>
    <row r="4" spans="1:13" ht="18.75" customHeight="1" thickBot="1" x14ac:dyDescent="0.3">
      <c r="A4" s="301"/>
      <c r="B4" s="293"/>
      <c r="C4" s="52">
        <v>3</v>
      </c>
      <c r="D4" s="59"/>
      <c r="E4" s="60"/>
      <c r="F4" s="60"/>
      <c r="G4" s="60"/>
      <c r="H4" s="60"/>
      <c r="I4" s="60"/>
      <c r="J4" s="60"/>
      <c r="K4" s="60"/>
      <c r="L4" s="61"/>
      <c r="M4" s="272"/>
    </row>
    <row r="5" spans="1:13" ht="18.75" customHeight="1" thickBot="1" x14ac:dyDescent="0.3">
      <c r="A5" s="301"/>
      <c r="B5" s="293"/>
      <c r="C5" s="52">
        <v>4</v>
      </c>
      <c r="D5" s="59"/>
      <c r="E5" s="60"/>
      <c r="F5" s="60"/>
      <c r="G5" s="60"/>
      <c r="H5" s="60"/>
      <c r="I5" s="60"/>
      <c r="J5" s="60"/>
      <c r="K5" s="60"/>
      <c r="L5" s="61"/>
      <c r="M5" s="272"/>
    </row>
    <row r="6" spans="1:13" ht="18.75" customHeight="1" thickBot="1" x14ac:dyDescent="0.3">
      <c r="A6" s="301"/>
      <c r="B6" s="294"/>
      <c r="C6" s="53">
        <v>5</v>
      </c>
      <c r="D6" s="62"/>
      <c r="E6" s="63"/>
      <c r="F6" s="63"/>
      <c r="G6" s="63"/>
      <c r="H6" s="63"/>
      <c r="I6" s="63"/>
      <c r="J6" s="63"/>
      <c r="K6" s="63"/>
      <c r="L6" s="64"/>
      <c r="M6" s="272"/>
    </row>
    <row r="7" spans="1:13" ht="18.75" customHeight="1" thickBot="1" x14ac:dyDescent="0.3">
      <c r="A7" s="301"/>
      <c r="B7" s="295" t="s">
        <v>2</v>
      </c>
      <c r="C7" s="8">
        <v>1</v>
      </c>
      <c r="D7" s="65"/>
      <c r="E7" s="66"/>
      <c r="F7" s="66"/>
      <c r="G7" s="66"/>
      <c r="H7" s="66"/>
      <c r="I7" s="66"/>
      <c r="J7" s="66"/>
      <c r="K7" s="66"/>
      <c r="L7" s="67"/>
      <c r="M7" s="269">
        <f>SUM(D7:L7)+SUM(D8:L8)+SUM(D9:L9)+SUM(D10:L10)+SUM(D11:L11)</f>
        <v>0</v>
      </c>
    </row>
    <row r="8" spans="1:13" ht="18.75" customHeight="1" thickBot="1" x14ac:dyDescent="0.3">
      <c r="A8" s="301"/>
      <c r="B8" s="296"/>
      <c r="C8" s="5">
        <v>2</v>
      </c>
      <c r="D8" s="68"/>
      <c r="E8" s="69"/>
      <c r="F8" s="69"/>
      <c r="G8" s="69"/>
      <c r="H8" s="69"/>
      <c r="I8" s="69"/>
      <c r="J8" s="69"/>
      <c r="K8" s="69"/>
      <c r="L8" s="70"/>
      <c r="M8" s="270"/>
    </row>
    <row r="9" spans="1:13" ht="18.75" customHeight="1" thickBot="1" x14ac:dyDescent="0.3">
      <c r="A9" s="301"/>
      <c r="B9" s="296"/>
      <c r="C9" s="5">
        <v>3</v>
      </c>
      <c r="D9" s="68"/>
      <c r="E9" s="69"/>
      <c r="F9" s="69"/>
      <c r="G9" s="69"/>
      <c r="H9" s="69"/>
      <c r="I9" s="69"/>
      <c r="J9" s="69"/>
      <c r="K9" s="69"/>
      <c r="L9" s="70"/>
      <c r="M9" s="270"/>
    </row>
    <row r="10" spans="1:13" ht="18.75" customHeight="1" thickBot="1" x14ac:dyDescent="0.3">
      <c r="A10" s="301"/>
      <c r="B10" s="296"/>
      <c r="C10" s="5">
        <v>4</v>
      </c>
      <c r="D10" s="68"/>
      <c r="E10" s="69"/>
      <c r="F10" s="69"/>
      <c r="G10" s="69"/>
      <c r="H10" s="69"/>
      <c r="I10" s="69"/>
      <c r="J10" s="69"/>
      <c r="K10" s="69"/>
      <c r="L10" s="70"/>
      <c r="M10" s="270"/>
    </row>
    <row r="11" spans="1:13" ht="18.75" customHeight="1" thickBot="1" x14ac:dyDescent="0.3">
      <c r="A11" s="301"/>
      <c r="B11" s="297"/>
      <c r="C11" s="9">
        <v>5</v>
      </c>
      <c r="D11" s="71"/>
      <c r="E11" s="72"/>
      <c r="F11" s="72"/>
      <c r="G11" s="72"/>
      <c r="H11" s="72"/>
      <c r="I11" s="72"/>
      <c r="J11" s="72"/>
      <c r="K11" s="72"/>
      <c r="L11" s="73"/>
      <c r="M11" s="270"/>
    </row>
    <row r="12" spans="1:13" ht="18.75" customHeight="1" thickBot="1" x14ac:dyDescent="0.3">
      <c r="A12" s="301"/>
      <c r="B12" s="292" t="s">
        <v>3</v>
      </c>
      <c r="C12" s="51">
        <v>1</v>
      </c>
      <c r="D12" s="56"/>
      <c r="E12" s="57"/>
      <c r="F12" s="57"/>
      <c r="G12" s="57"/>
      <c r="H12" s="57"/>
      <c r="I12" s="57"/>
      <c r="J12" s="57"/>
      <c r="K12" s="57"/>
      <c r="L12" s="58"/>
      <c r="M12" s="271">
        <f>SUM(D12:L12)+SUM(D13:L13)+SUM(D14:L14)+SUM(D15:L15)+SUM(D16:L16)</f>
        <v>0</v>
      </c>
    </row>
    <row r="13" spans="1:13" ht="18.75" customHeight="1" thickBot="1" x14ac:dyDescent="0.3">
      <c r="A13" s="301"/>
      <c r="B13" s="293"/>
      <c r="C13" s="52">
        <v>2</v>
      </c>
      <c r="D13" s="59"/>
      <c r="E13" s="60"/>
      <c r="F13" s="60"/>
      <c r="G13" s="60"/>
      <c r="H13" s="60"/>
      <c r="I13" s="60"/>
      <c r="J13" s="60"/>
      <c r="K13" s="60"/>
      <c r="L13" s="61"/>
      <c r="M13" s="272"/>
    </row>
    <row r="14" spans="1:13" ht="18.75" customHeight="1" thickBot="1" x14ac:dyDescent="0.3">
      <c r="A14" s="301"/>
      <c r="B14" s="293"/>
      <c r="C14" s="52">
        <v>3</v>
      </c>
      <c r="D14" s="59"/>
      <c r="E14" s="60"/>
      <c r="F14" s="60"/>
      <c r="G14" s="60"/>
      <c r="H14" s="60"/>
      <c r="I14" s="60"/>
      <c r="J14" s="60"/>
      <c r="K14" s="60"/>
      <c r="L14" s="61"/>
      <c r="M14" s="272"/>
    </row>
    <row r="15" spans="1:13" ht="18.75" customHeight="1" thickBot="1" x14ac:dyDescent="0.3">
      <c r="A15" s="301"/>
      <c r="B15" s="293"/>
      <c r="C15" s="52">
        <v>4</v>
      </c>
      <c r="D15" s="59"/>
      <c r="E15" s="60"/>
      <c r="F15" s="60"/>
      <c r="G15" s="60"/>
      <c r="H15" s="60"/>
      <c r="I15" s="60"/>
      <c r="J15" s="60"/>
      <c r="K15" s="60"/>
      <c r="L15" s="61"/>
      <c r="M15" s="272"/>
    </row>
    <row r="16" spans="1:13" ht="18.75" customHeight="1" thickBot="1" x14ac:dyDescent="0.3">
      <c r="A16" s="301"/>
      <c r="B16" s="294"/>
      <c r="C16" s="53">
        <v>5</v>
      </c>
      <c r="D16" s="62"/>
      <c r="E16" s="63"/>
      <c r="F16" s="63"/>
      <c r="G16" s="63"/>
      <c r="H16" s="63"/>
      <c r="I16" s="63"/>
      <c r="J16" s="63"/>
      <c r="K16" s="63"/>
      <c r="L16" s="64"/>
      <c r="M16" s="272"/>
    </row>
    <row r="17" spans="1:13" ht="18.75" customHeight="1" thickBot="1" x14ac:dyDescent="0.3">
      <c r="A17" s="301"/>
      <c r="B17" s="295" t="s">
        <v>4</v>
      </c>
      <c r="C17" s="12">
        <v>1</v>
      </c>
      <c r="D17" s="65"/>
      <c r="E17" s="66"/>
      <c r="F17" s="66"/>
      <c r="G17" s="66"/>
      <c r="H17" s="66"/>
      <c r="I17" s="66"/>
      <c r="J17" s="66"/>
      <c r="K17" s="66"/>
      <c r="L17" s="67"/>
      <c r="M17" s="269">
        <f>SUM(D17:L17)+SUM(D18:L18)+SUM(D19:L19)+SUM(D20:L20)+SUM(D21:L21)</f>
        <v>0</v>
      </c>
    </row>
    <row r="18" spans="1:13" ht="18.75" customHeight="1" thickBot="1" x14ac:dyDescent="0.3">
      <c r="A18" s="301"/>
      <c r="B18" s="296"/>
      <c r="C18" s="4">
        <v>2</v>
      </c>
      <c r="D18" s="68"/>
      <c r="E18" s="69"/>
      <c r="F18" s="69"/>
      <c r="G18" s="69"/>
      <c r="H18" s="69"/>
      <c r="I18" s="69"/>
      <c r="J18" s="69"/>
      <c r="K18" s="69"/>
      <c r="L18" s="70"/>
      <c r="M18" s="270"/>
    </row>
    <row r="19" spans="1:13" ht="18.75" customHeight="1" thickBot="1" x14ac:dyDescent="0.3">
      <c r="A19" s="301"/>
      <c r="B19" s="296"/>
      <c r="C19" s="4">
        <v>3</v>
      </c>
      <c r="D19" s="68"/>
      <c r="E19" s="69"/>
      <c r="F19" s="69"/>
      <c r="G19" s="69"/>
      <c r="H19" s="69"/>
      <c r="I19" s="69"/>
      <c r="J19" s="69"/>
      <c r="K19" s="69"/>
      <c r="L19" s="70"/>
      <c r="M19" s="270"/>
    </row>
    <row r="20" spans="1:13" ht="18.75" customHeight="1" thickBot="1" x14ac:dyDescent="0.3">
      <c r="A20" s="301"/>
      <c r="B20" s="296"/>
      <c r="C20" s="4">
        <v>4</v>
      </c>
      <c r="D20" s="68"/>
      <c r="E20" s="69"/>
      <c r="F20" s="69"/>
      <c r="G20" s="69"/>
      <c r="H20" s="69"/>
      <c r="I20" s="69"/>
      <c r="J20" s="69"/>
      <c r="K20" s="69"/>
      <c r="L20" s="70"/>
      <c r="M20" s="270"/>
    </row>
    <row r="21" spans="1:13" ht="18.75" customHeight="1" thickBot="1" x14ac:dyDescent="0.3">
      <c r="A21" s="301"/>
      <c r="B21" s="297"/>
      <c r="C21" s="13">
        <v>5</v>
      </c>
      <c r="D21" s="71"/>
      <c r="E21" s="72"/>
      <c r="F21" s="72"/>
      <c r="G21" s="72"/>
      <c r="H21" s="72"/>
      <c r="I21" s="72"/>
      <c r="J21" s="72"/>
      <c r="K21" s="72"/>
      <c r="L21" s="73"/>
      <c r="M21" s="270"/>
    </row>
    <row r="22" spans="1:13" ht="18.75" customHeight="1" thickBot="1" x14ac:dyDescent="0.3">
      <c r="A22" s="301"/>
      <c r="B22" s="292" t="s">
        <v>5</v>
      </c>
      <c r="C22" s="51">
        <v>1</v>
      </c>
      <c r="D22" s="56"/>
      <c r="E22" s="57"/>
      <c r="F22" s="57"/>
      <c r="G22" s="57"/>
      <c r="H22" s="57"/>
      <c r="I22" s="57"/>
      <c r="J22" s="57"/>
      <c r="K22" s="57"/>
      <c r="L22" s="58"/>
      <c r="M22" s="271">
        <f>SUM(D22:L22)+SUM(D23:L23)+SUM(D24:L24)+SUM(D25:L25)+SUM(D26:L26)</f>
        <v>0</v>
      </c>
    </row>
    <row r="23" spans="1:13" ht="18.75" customHeight="1" thickBot="1" x14ac:dyDescent="0.3">
      <c r="A23" s="301"/>
      <c r="B23" s="293"/>
      <c r="C23" s="52">
        <v>2</v>
      </c>
      <c r="D23" s="59"/>
      <c r="E23" s="60"/>
      <c r="F23" s="60"/>
      <c r="G23" s="60"/>
      <c r="H23" s="60"/>
      <c r="I23" s="60"/>
      <c r="J23" s="60"/>
      <c r="K23" s="60"/>
      <c r="L23" s="61"/>
      <c r="M23" s="272"/>
    </row>
    <row r="24" spans="1:13" ht="18.75" customHeight="1" thickBot="1" x14ac:dyDescent="0.3">
      <c r="A24" s="301"/>
      <c r="B24" s="293"/>
      <c r="C24" s="52">
        <v>3</v>
      </c>
      <c r="D24" s="59"/>
      <c r="E24" s="60"/>
      <c r="F24" s="60"/>
      <c r="G24" s="60"/>
      <c r="H24" s="60"/>
      <c r="I24" s="60"/>
      <c r="J24" s="60"/>
      <c r="K24" s="60"/>
      <c r="L24" s="61"/>
      <c r="M24" s="272"/>
    </row>
    <row r="25" spans="1:13" ht="18.75" customHeight="1" thickBot="1" x14ac:dyDescent="0.3">
      <c r="A25" s="301"/>
      <c r="B25" s="293"/>
      <c r="C25" s="52">
        <v>4</v>
      </c>
      <c r="D25" s="59"/>
      <c r="E25" s="60"/>
      <c r="F25" s="60"/>
      <c r="G25" s="60"/>
      <c r="H25" s="60"/>
      <c r="I25" s="60"/>
      <c r="J25" s="60"/>
      <c r="K25" s="60"/>
      <c r="L25" s="61"/>
      <c r="M25" s="272"/>
    </row>
    <row r="26" spans="1:13" ht="18.75" customHeight="1" thickBot="1" x14ac:dyDescent="0.3">
      <c r="A26" s="301"/>
      <c r="B26" s="294"/>
      <c r="C26" s="53">
        <v>5</v>
      </c>
      <c r="D26" s="62"/>
      <c r="E26" s="63"/>
      <c r="F26" s="63"/>
      <c r="G26" s="63"/>
      <c r="H26" s="63"/>
      <c r="I26" s="63"/>
      <c r="J26" s="63"/>
      <c r="K26" s="63"/>
      <c r="L26" s="64"/>
      <c r="M26" s="273"/>
    </row>
    <row r="27" spans="1:13" ht="18.75" customHeight="1" thickTop="1" x14ac:dyDescent="0.25">
      <c r="A27" s="302"/>
      <c r="B27" s="259" t="s">
        <v>18</v>
      </c>
      <c r="C27" s="14">
        <v>1</v>
      </c>
      <c r="D27" s="74">
        <f t="shared" ref="D27:L31" si="0">SUM(D2,D7,D12,D17,D22)</f>
        <v>0</v>
      </c>
      <c r="E27" s="75">
        <f t="shared" si="0"/>
        <v>0</v>
      </c>
      <c r="F27" s="75">
        <f t="shared" si="0"/>
        <v>0</v>
      </c>
      <c r="G27" s="75">
        <f t="shared" si="0"/>
        <v>0</v>
      </c>
      <c r="H27" s="75">
        <f t="shared" si="0"/>
        <v>0</v>
      </c>
      <c r="I27" s="75">
        <f t="shared" si="0"/>
        <v>0</v>
      </c>
      <c r="J27" s="75">
        <f t="shared" si="0"/>
        <v>0</v>
      </c>
      <c r="K27" s="75">
        <f t="shared" si="0"/>
        <v>0</v>
      </c>
      <c r="L27" s="76">
        <f t="shared" si="0"/>
        <v>0</v>
      </c>
      <c r="M27" s="261"/>
    </row>
    <row r="28" spans="1:13" ht="18.75" customHeight="1" x14ac:dyDescent="0.25">
      <c r="A28" s="302"/>
      <c r="B28" s="260"/>
      <c r="C28" s="4">
        <v>2</v>
      </c>
      <c r="D28" s="68">
        <f>SUM(D3,D8,D13,D18,D23)</f>
        <v>0</v>
      </c>
      <c r="E28" s="69">
        <f t="shared" si="0"/>
        <v>0</v>
      </c>
      <c r="F28" s="69">
        <f t="shared" si="0"/>
        <v>0</v>
      </c>
      <c r="G28" s="69">
        <f t="shared" si="0"/>
        <v>0</v>
      </c>
      <c r="H28" s="69">
        <f t="shared" si="0"/>
        <v>0</v>
      </c>
      <c r="I28" s="69">
        <f t="shared" si="0"/>
        <v>0</v>
      </c>
      <c r="J28" s="69">
        <f t="shared" si="0"/>
        <v>0</v>
      </c>
      <c r="K28" s="69">
        <f t="shared" si="0"/>
        <v>0</v>
      </c>
      <c r="L28" s="70">
        <f t="shared" si="0"/>
        <v>0</v>
      </c>
      <c r="M28" s="262"/>
    </row>
    <row r="29" spans="1:13" ht="18.75" customHeight="1" x14ac:dyDescent="0.25">
      <c r="A29" s="302"/>
      <c r="B29" s="260"/>
      <c r="C29" s="4">
        <v>3</v>
      </c>
      <c r="D29" s="68">
        <f>SUM(D4,D9,D14,D19,D24)</f>
        <v>0</v>
      </c>
      <c r="E29" s="69">
        <f t="shared" si="0"/>
        <v>0</v>
      </c>
      <c r="F29" s="69">
        <f t="shared" si="0"/>
        <v>0</v>
      </c>
      <c r="G29" s="69">
        <f t="shared" si="0"/>
        <v>0</v>
      </c>
      <c r="H29" s="69">
        <f t="shared" si="0"/>
        <v>0</v>
      </c>
      <c r="I29" s="69">
        <f t="shared" si="0"/>
        <v>0</v>
      </c>
      <c r="J29" s="69">
        <f t="shared" si="0"/>
        <v>0</v>
      </c>
      <c r="K29" s="69">
        <f t="shared" si="0"/>
        <v>0</v>
      </c>
      <c r="L29" s="70">
        <f t="shared" si="0"/>
        <v>0</v>
      </c>
      <c r="M29" s="262"/>
    </row>
    <row r="30" spans="1:13" ht="18.75" customHeight="1" x14ac:dyDescent="0.25">
      <c r="A30" s="302"/>
      <c r="B30" s="260"/>
      <c r="C30" s="4">
        <v>4</v>
      </c>
      <c r="D30" s="68">
        <f>SUM(D5,D10,D15,D20,D25)</f>
        <v>0</v>
      </c>
      <c r="E30" s="69">
        <f t="shared" si="0"/>
        <v>0</v>
      </c>
      <c r="F30" s="69">
        <f t="shared" si="0"/>
        <v>0</v>
      </c>
      <c r="G30" s="69">
        <f t="shared" si="0"/>
        <v>0</v>
      </c>
      <c r="H30" s="69">
        <f t="shared" si="0"/>
        <v>0</v>
      </c>
      <c r="I30" s="69">
        <f t="shared" si="0"/>
        <v>0</v>
      </c>
      <c r="J30" s="69">
        <f t="shared" si="0"/>
        <v>0</v>
      </c>
      <c r="K30" s="69">
        <f t="shared" si="0"/>
        <v>0</v>
      </c>
      <c r="L30" s="70">
        <f t="shared" si="0"/>
        <v>0</v>
      </c>
      <c r="M30" s="262"/>
    </row>
    <row r="31" spans="1:13" ht="18.75" customHeight="1" thickBot="1" x14ac:dyDescent="0.3">
      <c r="A31" s="302"/>
      <c r="B31" s="260"/>
      <c r="C31" s="15">
        <v>5</v>
      </c>
      <c r="D31" s="77">
        <f>SUM(D6,D11,D16,D21,D26)</f>
        <v>0</v>
      </c>
      <c r="E31" s="78">
        <f t="shared" si="0"/>
        <v>0</v>
      </c>
      <c r="F31" s="78">
        <f t="shared" si="0"/>
        <v>0</v>
      </c>
      <c r="G31" s="78">
        <f t="shared" si="0"/>
        <v>0</v>
      </c>
      <c r="H31" s="78">
        <f t="shared" si="0"/>
        <v>0</v>
      </c>
      <c r="I31" s="78">
        <f t="shared" si="0"/>
        <v>0</v>
      </c>
      <c r="J31" s="78">
        <f t="shared" si="0"/>
        <v>0</v>
      </c>
      <c r="K31" s="78">
        <f t="shared" si="0"/>
        <v>0</v>
      </c>
      <c r="L31" s="79">
        <f t="shared" si="0"/>
        <v>0</v>
      </c>
      <c r="M31" s="262"/>
    </row>
    <row r="32" spans="1:13" ht="20.25" hidden="1" customHeight="1" thickTop="1" x14ac:dyDescent="0.25">
      <c r="A32" s="302"/>
      <c r="B32" s="260"/>
      <c r="C32" s="26" t="s">
        <v>23</v>
      </c>
      <c r="D32" s="80">
        <f>COUNTIF(D2:D26,"&gt;0")</f>
        <v>0</v>
      </c>
      <c r="E32" s="81">
        <f t="shared" ref="E32:L32" si="1">COUNTIF(E2:E26,"&gt;0")</f>
        <v>0</v>
      </c>
      <c r="F32" s="81">
        <f t="shared" si="1"/>
        <v>0</v>
      </c>
      <c r="G32" s="81">
        <f t="shared" si="1"/>
        <v>0</v>
      </c>
      <c r="H32" s="81">
        <f t="shared" si="1"/>
        <v>0</v>
      </c>
      <c r="I32" s="81">
        <f t="shared" si="1"/>
        <v>0</v>
      </c>
      <c r="J32" s="81">
        <f t="shared" si="1"/>
        <v>0</v>
      </c>
      <c r="K32" s="81">
        <f t="shared" si="1"/>
        <v>0</v>
      </c>
      <c r="L32" s="82">
        <f t="shared" si="1"/>
        <v>0</v>
      </c>
      <c r="M32" s="306"/>
    </row>
    <row r="33" spans="1:13" ht="20.25" hidden="1" customHeight="1" thickBot="1" x14ac:dyDescent="0.3">
      <c r="A33" s="302"/>
      <c r="B33" s="260"/>
      <c r="C33" s="27" t="s">
        <v>24</v>
      </c>
      <c r="D33" s="83">
        <f>COUNTIF(D2:D26,"&lt;0")</f>
        <v>0</v>
      </c>
      <c r="E33" s="84">
        <f t="shared" ref="E33:L33" si="2">COUNTIF(E2:E26,"&lt;0")</f>
        <v>0</v>
      </c>
      <c r="F33" s="84">
        <f t="shared" si="2"/>
        <v>0</v>
      </c>
      <c r="G33" s="84">
        <f t="shared" si="2"/>
        <v>0</v>
      </c>
      <c r="H33" s="84">
        <f t="shared" si="2"/>
        <v>0</v>
      </c>
      <c r="I33" s="84">
        <f t="shared" si="2"/>
        <v>0</v>
      </c>
      <c r="J33" s="84">
        <f t="shared" si="2"/>
        <v>0</v>
      </c>
      <c r="K33" s="84">
        <f t="shared" si="2"/>
        <v>0</v>
      </c>
      <c r="L33" s="85">
        <f t="shared" si="2"/>
        <v>0</v>
      </c>
      <c r="M33" s="307"/>
    </row>
    <row r="34" spans="1:13" ht="20.25" hidden="1" customHeight="1" thickTop="1" x14ac:dyDescent="0.25">
      <c r="A34" s="302"/>
      <c r="B34" s="260"/>
      <c r="C34" s="28" t="s">
        <v>23</v>
      </c>
      <c r="D34" s="86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87">
        <f t="shared" si="3"/>
        <v>0</v>
      </c>
      <c r="F34" s="87">
        <f t="shared" si="3"/>
        <v>0</v>
      </c>
      <c r="G34" s="87">
        <f t="shared" si="3"/>
        <v>0</v>
      </c>
      <c r="H34" s="87">
        <f t="shared" si="3"/>
        <v>0</v>
      </c>
      <c r="I34" s="87">
        <f t="shared" si="3"/>
        <v>0</v>
      </c>
      <c r="J34" s="87">
        <f t="shared" si="3"/>
        <v>0</v>
      </c>
      <c r="K34" s="87">
        <f t="shared" si="3"/>
        <v>0</v>
      </c>
      <c r="L34" s="88">
        <f t="shared" si="3"/>
        <v>0</v>
      </c>
      <c r="M34" s="284"/>
    </row>
    <row r="35" spans="1:13" ht="20.25" hidden="1" customHeight="1" thickBot="1" x14ac:dyDescent="0.3">
      <c r="A35" s="302"/>
      <c r="B35" s="260"/>
      <c r="C35" s="34" t="s">
        <v>24</v>
      </c>
      <c r="D35" s="89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90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90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90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90">
        <f t="shared" si="5"/>
        <v>0</v>
      </c>
      <c r="I35" s="90">
        <f t="shared" si="5"/>
        <v>0</v>
      </c>
      <c r="J35" s="90">
        <f t="shared" si="5"/>
        <v>0</v>
      </c>
      <c r="K35" s="90">
        <f t="shared" si="5"/>
        <v>0</v>
      </c>
      <c r="L35" s="91">
        <f t="shared" si="5"/>
        <v>0</v>
      </c>
      <c r="M35" s="285"/>
    </row>
    <row r="36" spans="1:13" ht="26.25" customHeight="1" thickTop="1" thickBot="1" x14ac:dyDescent="0.4">
      <c r="A36" s="303"/>
      <c r="B36" s="298" t="s">
        <v>0</v>
      </c>
      <c r="C36" s="299"/>
      <c r="D36" s="128">
        <f>SUM(D27:D31)</f>
        <v>0</v>
      </c>
      <c r="E36" s="129">
        <f t="shared" ref="E36:L36" si="6">SUM(E27:E31)</f>
        <v>0</v>
      </c>
      <c r="F36" s="129">
        <f t="shared" si="6"/>
        <v>0</v>
      </c>
      <c r="G36" s="129">
        <f t="shared" si="6"/>
        <v>0</v>
      </c>
      <c r="H36" s="129">
        <f t="shared" si="6"/>
        <v>0</v>
      </c>
      <c r="I36" s="129">
        <f t="shared" si="6"/>
        <v>0</v>
      </c>
      <c r="J36" s="129">
        <f t="shared" si="6"/>
        <v>0</v>
      </c>
      <c r="K36" s="129">
        <f t="shared" si="6"/>
        <v>0</v>
      </c>
      <c r="L36" s="130">
        <f t="shared" si="6"/>
        <v>0</v>
      </c>
      <c r="M36" s="116">
        <f>SUM(D36:L36)</f>
        <v>0</v>
      </c>
    </row>
    <row r="37" spans="1:13" ht="9.75" customHeight="1" thickBot="1" x14ac:dyDescent="0.4">
      <c r="D37" s="99"/>
      <c r="E37" s="99"/>
      <c r="F37" s="99"/>
      <c r="G37" s="99"/>
      <c r="H37" s="99"/>
      <c r="I37" s="99"/>
      <c r="J37" s="99"/>
      <c r="K37" s="99"/>
      <c r="L37" s="99"/>
      <c r="M37" s="118"/>
    </row>
    <row r="38" spans="1:13" ht="18.75" customHeight="1" thickBot="1" x14ac:dyDescent="0.3">
      <c r="A38" s="300" t="s">
        <v>19</v>
      </c>
      <c r="B38" s="304" t="s">
        <v>1</v>
      </c>
      <c r="C38" s="54">
        <v>1</v>
      </c>
      <c r="D38" s="92"/>
      <c r="E38" s="93"/>
      <c r="F38" s="93"/>
      <c r="G38" s="93"/>
      <c r="H38" s="93"/>
      <c r="I38" s="93"/>
      <c r="J38" s="93"/>
      <c r="K38" s="93"/>
      <c r="L38" s="94"/>
      <c r="M38" s="271">
        <f>SUM(D38:L38)+SUM(D39:L39)+SUM(D40:L40)+SUM(D41:L41)+SUM(D42:L42)</f>
        <v>0</v>
      </c>
    </row>
    <row r="39" spans="1:13" ht="18.75" customHeight="1" thickBot="1" x14ac:dyDescent="0.3">
      <c r="A39" s="301"/>
      <c r="B39" s="293"/>
      <c r="C39" s="52">
        <v>2</v>
      </c>
      <c r="D39" s="59"/>
      <c r="E39" s="60"/>
      <c r="F39" s="60"/>
      <c r="G39" s="60"/>
      <c r="H39" s="60"/>
      <c r="I39" s="60"/>
      <c r="J39" s="60"/>
      <c r="K39" s="60"/>
      <c r="L39" s="95"/>
      <c r="M39" s="272"/>
    </row>
    <row r="40" spans="1:13" ht="18.75" customHeight="1" thickBot="1" x14ac:dyDescent="0.3">
      <c r="A40" s="301"/>
      <c r="B40" s="293"/>
      <c r="C40" s="52">
        <v>3</v>
      </c>
      <c r="D40" s="59"/>
      <c r="E40" s="60"/>
      <c r="F40" s="60"/>
      <c r="G40" s="60"/>
      <c r="H40" s="60"/>
      <c r="I40" s="60"/>
      <c r="J40" s="60"/>
      <c r="K40" s="60"/>
      <c r="L40" s="95"/>
      <c r="M40" s="272"/>
    </row>
    <row r="41" spans="1:13" ht="18.75" customHeight="1" thickBot="1" x14ac:dyDescent="0.3">
      <c r="A41" s="301"/>
      <c r="B41" s="293"/>
      <c r="C41" s="52">
        <v>4</v>
      </c>
      <c r="D41" s="59"/>
      <c r="E41" s="60"/>
      <c r="F41" s="60"/>
      <c r="G41" s="60"/>
      <c r="H41" s="60"/>
      <c r="I41" s="60"/>
      <c r="J41" s="60"/>
      <c r="K41" s="60"/>
      <c r="L41" s="95"/>
      <c r="M41" s="272"/>
    </row>
    <row r="42" spans="1:13" ht="18.75" customHeight="1" thickBot="1" x14ac:dyDescent="0.3">
      <c r="A42" s="301"/>
      <c r="B42" s="305"/>
      <c r="C42" s="55">
        <v>5</v>
      </c>
      <c r="D42" s="96"/>
      <c r="E42" s="97"/>
      <c r="F42" s="97"/>
      <c r="G42" s="97"/>
      <c r="H42" s="97"/>
      <c r="I42" s="97"/>
      <c r="J42" s="97"/>
      <c r="K42" s="97"/>
      <c r="L42" s="98"/>
      <c r="M42" s="272"/>
    </row>
    <row r="43" spans="1:13" ht="18.75" customHeight="1" thickBot="1" x14ac:dyDescent="0.3">
      <c r="A43" s="301"/>
      <c r="B43" s="295" t="s">
        <v>2</v>
      </c>
      <c r="C43" s="8">
        <v>1</v>
      </c>
      <c r="D43" s="65"/>
      <c r="E43" s="66"/>
      <c r="F43" s="66"/>
      <c r="G43" s="66"/>
      <c r="H43" s="66"/>
      <c r="I43" s="66"/>
      <c r="J43" s="66"/>
      <c r="K43" s="66"/>
      <c r="L43" s="67"/>
      <c r="M43" s="269">
        <f>SUM(D43:L43)+SUM(D44:L44)+SUM(D45:L45)+SUM(D46:L46)+SUM(D47:L47)</f>
        <v>0</v>
      </c>
    </row>
    <row r="44" spans="1:13" ht="18.75" customHeight="1" thickBot="1" x14ac:dyDescent="0.3">
      <c r="A44" s="301"/>
      <c r="B44" s="296"/>
      <c r="C44" s="5">
        <v>2</v>
      </c>
      <c r="D44" s="68"/>
      <c r="E44" s="69"/>
      <c r="F44" s="69"/>
      <c r="G44" s="69"/>
      <c r="H44" s="69"/>
      <c r="I44" s="69"/>
      <c r="J44" s="69"/>
      <c r="K44" s="69"/>
      <c r="L44" s="70"/>
      <c r="M44" s="270"/>
    </row>
    <row r="45" spans="1:13" ht="18.75" customHeight="1" thickBot="1" x14ac:dyDescent="0.3">
      <c r="A45" s="301"/>
      <c r="B45" s="296"/>
      <c r="C45" s="5">
        <v>3</v>
      </c>
      <c r="D45" s="68"/>
      <c r="E45" s="69"/>
      <c r="F45" s="69"/>
      <c r="G45" s="69"/>
      <c r="H45" s="69"/>
      <c r="I45" s="69"/>
      <c r="J45" s="69"/>
      <c r="K45" s="69"/>
      <c r="L45" s="70"/>
      <c r="M45" s="270"/>
    </row>
    <row r="46" spans="1:13" ht="18.75" customHeight="1" thickBot="1" x14ac:dyDescent="0.3">
      <c r="A46" s="301"/>
      <c r="B46" s="296"/>
      <c r="C46" s="5">
        <v>4</v>
      </c>
      <c r="D46" s="68"/>
      <c r="E46" s="69"/>
      <c r="F46" s="69"/>
      <c r="G46" s="69"/>
      <c r="H46" s="69"/>
      <c r="I46" s="69"/>
      <c r="J46" s="69"/>
      <c r="K46" s="69"/>
      <c r="L46" s="70"/>
      <c r="M46" s="270"/>
    </row>
    <row r="47" spans="1:13" ht="18.75" customHeight="1" thickBot="1" x14ac:dyDescent="0.3">
      <c r="A47" s="301"/>
      <c r="B47" s="297"/>
      <c r="C47" s="9">
        <v>5</v>
      </c>
      <c r="D47" s="71"/>
      <c r="E47" s="72"/>
      <c r="F47" s="72"/>
      <c r="G47" s="72"/>
      <c r="H47" s="72"/>
      <c r="I47" s="72"/>
      <c r="J47" s="72"/>
      <c r="K47" s="72"/>
      <c r="L47" s="73"/>
      <c r="M47" s="270"/>
    </row>
    <row r="48" spans="1:13" ht="18.75" customHeight="1" thickBot="1" x14ac:dyDescent="0.3">
      <c r="A48" s="301"/>
      <c r="B48" s="292" t="s">
        <v>3</v>
      </c>
      <c r="C48" s="51">
        <v>1</v>
      </c>
      <c r="D48" s="56"/>
      <c r="E48" s="57"/>
      <c r="F48" s="57"/>
      <c r="G48" s="57"/>
      <c r="H48" s="57"/>
      <c r="I48" s="57"/>
      <c r="J48" s="57"/>
      <c r="K48" s="57"/>
      <c r="L48" s="58"/>
      <c r="M48" s="271">
        <f>SUM(D48:L48)+SUM(D49:L49)+SUM(D50:L50)+SUM(D51:L51)+SUM(D52:L52)</f>
        <v>0</v>
      </c>
    </row>
    <row r="49" spans="1:13" ht="18.75" customHeight="1" thickBot="1" x14ac:dyDescent="0.3">
      <c r="A49" s="301"/>
      <c r="B49" s="293"/>
      <c r="C49" s="52">
        <v>2</v>
      </c>
      <c r="D49" s="59"/>
      <c r="E49" s="60"/>
      <c r="F49" s="60"/>
      <c r="G49" s="60"/>
      <c r="H49" s="60"/>
      <c r="I49" s="60"/>
      <c r="J49" s="60"/>
      <c r="K49" s="60"/>
      <c r="L49" s="61"/>
      <c r="M49" s="272"/>
    </row>
    <row r="50" spans="1:13" ht="18.75" customHeight="1" thickBot="1" x14ac:dyDescent="0.3">
      <c r="A50" s="301"/>
      <c r="B50" s="293"/>
      <c r="C50" s="52">
        <v>3</v>
      </c>
      <c r="D50" s="59"/>
      <c r="E50" s="60"/>
      <c r="F50" s="60"/>
      <c r="G50" s="60"/>
      <c r="H50" s="60"/>
      <c r="I50" s="60"/>
      <c r="J50" s="60"/>
      <c r="K50" s="60"/>
      <c r="L50" s="61"/>
      <c r="M50" s="272"/>
    </row>
    <row r="51" spans="1:13" ht="18.75" customHeight="1" thickBot="1" x14ac:dyDescent="0.3">
      <c r="A51" s="301"/>
      <c r="B51" s="293"/>
      <c r="C51" s="52">
        <v>4</v>
      </c>
      <c r="D51" s="59"/>
      <c r="E51" s="60"/>
      <c r="F51" s="60"/>
      <c r="G51" s="60"/>
      <c r="H51" s="60"/>
      <c r="I51" s="60"/>
      <c r="J51" s="60"/>
      <c r="K51" s="60"/>
      <c r="L51" s="61"/>
      <c r="M51" s="272"/>
    </row>
    <row r="52" spans="1:13" ht="18.75" customHeight="1" thickBot="1" x14ac:dyDescent="0.3">
      <c r="A52" s="301"/>
      <c r="B52" s="294"/>
      <c r="C52" s="53">
        <v>5</v>
      </c>
      <c r="D52" s="62"/>
      <c r="E52" s="63"/>
      <c r="F52" s="63"/>
      <c r="G52" s="63"/>
      <c r="H52" s="63"/>
      <c r="I52" s="63"/>
      <c r="J52" s="63"/>
      <c r="K52" s="63"/>
      <c r="L52" s="64"/>
      <c r="M52" s="272"/>
    </row>
    <row r="53" spans="1:13" ht="18.75" customHeight="1" thickBot="1" x14ac:dyDescent="0.3">
      <c r="A53" s="301"/>
      <c r="B53" s="295" t="s">
        <v>4</v>
      </c>
      <c r="C53" s="12">
        <v>1</v>
      </c>
      <c r="D53" s="65"/>
      <c r="E53" s="66"/>
      <c r="F53" s="66"/>
      <c r="G53" s="66"/>
      <c r="H53" s="66"/>
      <c r="I53" s="66"/>
      <c r="J53" s="66"/>
      <c r="K53" s="66"/>
      <c r="L53" s="67"/>
      <c r="M53" s="269">
        <f>SUM(D53:L53)+SUM(D54:L54)+SUM(D55:L55)+SUM(D56:L56)+SUM(D57:L57)</f>
        <v>0</v>
      </c>
    </row>
    <row r="54" spans="1:13" ht="18.75" customHeight="1" thickBot="1" x14ac:dyDescent="0.3">
      <c r="A54" s="301"/>
      <c r="B54" s="296"/>
      <c r="C54" s="4">
        <v>2</v>
      </c>
      <c r="D54" s="68"/>
      <c r="E54" s="69"/>
      <c r="F54" s="69"/>
      <c r="G54" s="69"/>
      <c r="H54" s="69"/>
      <c r="I54" s="69"/>
      <c r="J54" s="69"/>
      <c r="K54" s="69"/>
      <c r="L54" s="70"/>
      <c r="M54" s="270"/>
    </row>
    <row r="55" spans="1:13" ht="18.75" customHeight="1" thickBot="1" x14ac:dyDescent="0.3">
      <c r="A55" s="301"/>
      <c r="B55" s="296"/>
      <c r="C55" s="4">
        <v>3</v>
      </c>
      <c r="D55" s="68"/>
      <c r="E55" s="69"/>
      <c r="F55" s="69"/>
      <c r="G55" s="69"/>
      <c r="H55" s="69"/>
      <c r="I55" s="69"/>
      <c r="J55" s="69"/>
      <c r="K55" s="69"/>
      <c r="L55" s="70"/>
      <c r="M55" s="270"/>
    </row>
    <row r="56" spans="1:13" ht="18.75" customHeight="1" thickBot="1" x14ac:dyDescent="0.3">
      <c r="A56" s="301"/>
      <c r="B56" s="296"/>
      <c r="C56" s="4">
        <v>4</v>
      </c>
      <c r="D56" s="68"/>
      <c r="E56" s="69"/>
      <c r="F56" s="69"/>
      <c r="G56" s="69"/>
      <c r="H56" s="69"/>
      <c r="I56" s="69"/>
      <c r="J56" s="69"/>
      <c r="K56" s="69"/>
      <c r="L56" s="70"/>
      <c r="M56" s="270"/>
    </row>
    <row r="57" spans="1:13" ht="18.75" customHeight="1" thickBot="1" x14ac:dyDescent="0.3">
      <c r="A57" s="301"/>
      <c r="B57" s="297"/>
      <c r="C57" s="13">
        <v>5</v>
      </c>
      <c r="D57" s="71"/>
      <c r="E57" s="72"/>
      <c r="F57" s="72"/>
      <c r="G57" s="72"/>
      <c r="H57" s="72"/>
      <c r="I57" s="72"/>
      <c r="J57" s="72"/>
      <c r="K57" s="72"/>
      <c r="L57" s="73"/>
      <c r="M57" s="270"/>
    </row>
    <row r="58" spans="1:13" ht="18.75" customHeight="1" thickBot="1" x14ac:dyDescent="0.3">
      <c r="A58" s="301"/>
      <c r="B58" s="292" t="s">
        <v>5</v>
      </c>
      <c r="C58" s="51">
        <v>1</v>
      </c>
      <c r="D58" s="56"/>
      <c r="E58" s="57"/>
      <c r="F58" s="57"/>
      <c r="G58" s="57"/>
      <c r="H58" s="57"/>
      <c r="I58" s="57"/>
      <c r="J58" s="57"/>
      <c r="K58" s="57"/>
      <c r="L58" s="58"/>
      <c r="M58" s="271">
        <f>SUM(D58:L58)+SUM(D59:L59)+SUM(D60:L60)+SUM(D61:L61)+SUM(D62:L62)</f>
        <v>0</v>
      </c>
    </row>
    <row r="59" spans="1:13" ht="18.75" customHeight="1" thickBot="1" x14ac:dyDescent="0.3">
      <c r="A59" s="301"/>
      <c r="B59" s="293"/>
      <c r="C59" s="52">
        <v>2</v>
      </c>
      <c r="D59" s="59"/>
      <c r="E59" s="60"/>
      <c r="F59" s="60"/>
      <c r="G59" s="60"/>
      <c r="H59" s="60"/>
      <c r="I59" s="60"/>
      <c r="J59" s="60"/>
      <c r="K59" s="60"/>
      <c r="L59" s="61"/>
      <c r="M59" s="272"/>
    </row>
    <row r="60" spans="1:13" ht="18.75" customHeight="1" thickBot="1" x14ac:dyDescent="0.3">
      <c r="A60" s="301"/>
      <c r="B60" s="293"/>
      <c r="C60" s="52">
        <v>3</v>
      </c>
      <c r="D60" s="59"/>
      <c r="E60" s="60"/>
      <c r="F60" s="60"/>
      <c r="G60" s="60"/>
      <c r="H60" s="60"/>
      <c r="I60" s="60"/>
      <c r="J60" s="60"/>
      <c r="K60" s="60"/>
      <c r="L60" s="61"/>
      <c r="M60" s="272"/>
    </row>
    <row r="61" spans="1:13" ht="18.75" customHeight="1" thickBot="1" x14ac:dyDescent="0.3">
      <c r="A61" s="301"/>
      <c r="B61" s="293"/>
      <c r="C61" s="52">
        <v>4</v>
      </c>
      <c r="D61" s="59"/>
      <c r="E61" s="60"/>
      <c r="F61" s="60"/>
      <c r="G61" s="60"/>
      <c r="H61" s="60"/>
      <c r="I61" s="60"/>
      <c r="J61" s="60"/>
      <c r="K61" s="60"/>
      <c r="L61" s="61"/>
      <c r="M61" s="272"/>
    </row>
    <row r="62" spans="1:13" ht="18.75" customHeight="1" thickBot="1" x14ac:dyDescent="0.3">
      <c r="A62" s="301"/>
      <c r="B62" s="294"/>
      <c r="C62" s="53">
        <v>5</v>
      </c>
      <c r="D62" s="62"/>
      <c r="E62" s="63"/>
      <c r="F62" s="63"/>
      <c r="G62" s="63"/>
      <c r="H62" s="63"/>
      <c r="I62" s="63"/>
      <c r="J62" s="63"/>
      <c r="K62" s="63"/>
      <c r="L62" s="64"/>
      <c r="M62" s="273"/>
    </row>
    <row r="63" spans="1:13" ht="18.75" customHeight="1" thickTop="1" x14ac:dyDescent="0.25">
      <c r="A63" s="302"/>
      <c r="B63" s="259" t="s">
        <v>18</v>
      </c>
      <c r="C63" s="14">
        <v>1</v>
      </c>
      <c r="D63" s="74">
        <f t="shared" ref="D63:L67" si="7">SUM(D38,D43,D48,D53,D58)</f>
        <v>0</v>
      </c>
      <c r="E63" s="75">
        <f t="shared" si="7"/>
        <v>0</v>
      </c>
      <c r="F63" s="75">
        <f t="shared" si="7"/>
        <v>0</v>
      </c>
      <c r="G63" s="75">
        <f t="shared" si="7"/>
        <v>0</v>
      </c>
      <c r="H63" s="75">
        <f t="shared" si="7"/>
        <v>0</v>
      </c>
      <c r="I63" s="75">
        <f t="shared" si="7"/>
        <v>0</v>
      </c>
      <c r="J63" s="75">
        <f t="shared" si="7"/>
        <v>0</v>
      </c>
      <c r="K63" s="75">
        <f t="shared" si="7"/>
        <v>0</v>
      </c>
      <c r="L63" s="76">
        <f t="shared" si="7"/>
        <v>0</v>
      </c>
      <c r="M63" s="261"/>
    </row>
    <row r="64" spans="1:13" ht="18.75" customHeight="1" x14ac:dyDescent="0.25">
      <c r="A64" s="302"/>
      <c r="B64" s="260"/>
      <c r="C64" s="4">
        <v>2</v>
      </c>
      <c r="D64" s="68">
        <f>SUM(D39,D44,D49,D54,D59)</f>
        <v>0</v>
      </c>
      <c r="E64" s="69">
        <f t="shared" si="7"/>
        <v>0</v>
      </c>
      <c r="F64" s="69">
        <f t="shared" si="7"/>
        <v>0</v>
      </c>
      <c r="G64" s="69">
        <f t="shared" si="7"/>
        <v>0</v>
      </c>
      <c r="H64" s="69">
        <f t="shared" si="7"/>
        <v>0</v>
      </c>
      <c r="I64" s="69">
        <f t="shared" si="7"/>
        <v>0</v>
      </c>
      <c r="J64" s="69">
        <f t="shared" si="7"/>
        <v>0</v>
      </c>
      <c r="K64" s="69">
        <f t="shared" si="7"/>
        <v>0</v>
      </c>
      <c r="L64" s="70">
        <f t="shared" si="7"/>
        <v>0</v>
      </c>
      <c r="M64" s="262"/>
    </row>
    <row r="65" spans="1:13" ht="18.75" customHeight="1" x14ac:dyDescent="0.25">
      <c r="A65" s="302"/>
      <c r="B65" s="260"/>
      <c r="C65" s="4">
        <v>3</v>
      </c>
      <c r="D65" s="68">
        <f>SUM(D40,D45,D50,D55,D60)</f>
        <v>0</v>
      </c>
      <c r="E65" s="69">
        <f t="shared" si="7"/>
        <v>0</v>
      </c>
      <c r="F65" s="69">
        <f t="shared" si="7"/>
        <v>0</v>
      </c>
      <c r="G65" s="69">
        <f t="shared" si="7"/>
        <v>0</v>
      </c>
      <c r="H65" s="69">
        <f t="shared" si="7"/>
        <v>0</v>
      </c>
      <c r="I65" s="69">
        <f t="shared" si="7"/>
        <v>0</v>
      </c>
      <c r="J65" s="69">
        <f t="shared" si="7"/>
        <v>0</v>
      </c>
      <c r="K65" s="69">
        <f t="shared" si="7"/>
        <v>0</v>
      </c>
      <c r="L65" s="70">
        <f t="shared" si="7"/>
        <v>0</v>
      </c>
      <c r="M65" s="262"/>
    </row>
    <row r="66" spans="1:13" ht="18.75" customHeight="1" x14ac:dyDescent="0.25">
      <c r="A66" s="302"/>
      <c r="B66" s="260"/>
      <c r="C66" s="4">
        <v>4</v>
      </c>
      <c r="D66" s="68">
        <f>SUM(D41,D46,D51,D56,D61)</f>
        <v>0</v>
      </c>
      <c r="E66" s="69">
        <f t="shared" si="7"/>
        <v>0</v>
      </c>
      <c r="F66" s="69">
        <f t="shared" si="7"/>
        <v>0</v>
      </c>
      <c r="G66" s="69">
        <f t="shared" si="7"/>
        <v>0</v>
      </c>
      <c r="H66" s="69">
        <f t="shared" si="7"/>
        <v>0</v>
      </c>
      <c r="I66" s="69">
        <f t="shared" si="7"/>
        <v>0</v>
      </c>
      <c r="J66" s="69">
        <f t="shared" si="7"/>
        <v>0</v>
      </c>
      <c r="K66" s="69">
        <f t="shared" si="7"/>
        <v>0</v>
      </c>
      <c r="L66" s="70">
        <f t="shared" si="7"/>
        <v>0</v>
      </c>
      <c r="M66" s="262"/>
    </row>
    <row r="67" spans="1:13" ht="18.75" customHeight="1" thickBot="1" x14ac:dyDescent="0.3">
      <c r="A67" s="302"/>
      <c r="B67" s="260"/>
      <c r="C67" s="15">
        <v>5</v>
      </c>
      <c r="D67" s="77">
        <f>SUM(D42,D47,D52,D57,D62)</f>
        <v>0</v>
      </c>
      <c r="E67" s="78">
        <f t="shared" si="7"/>
        <v>0</v>
      </c>
      <c r="F67" s="78">
        <f t="shared" si="7"/>
        <v>0</v>
      </c>
      <c r="G67" s="78">
        <f t="shared" si="7"/>
        <v>0</v>
      </c>
      <c r="H67" s="78">
        <f t="shared" si="7"/>
        <v>0</v>
      </c>
      <c r="I67" s="78">
        <f t="shared" si="7"/>
        <v>0</v>
      </c>
      <c r="J67" s="78">
        <f t="shared" si="7"/>
        <v>0</v>
      </c>
      <c r="K67" s="78">
        <f t="shared" si="7"/>
        <v>0</v>
      </c>
      <c r="L67" s="79">
        <f t="shared" si="7"/>
        <v>0</v>
      </c>
      <c r="M67" s="262"/>
    </row>
    <row r="68" spans="1:13" ht="18.75" hidden="1" customHeight="1" thickTop="1" x14ac:dyDescent="0.25">
      <c r="A68" s="302"/>
      <c r="B68" s="260"/>
      <c r="C68" s="26" t="s">
        <v>23</v>
      </c>
      <c r="D68" s="80">
        <f>COUNTIF(D38:D62,"&gt;0")</f>
        <v>0</v>
      </c>
      <c r="E68" s="81">
        <f t="shared" ref="E68:L68" si="8">COUNTIF(E38:E62,"&gt;0")</f>
        <v>0</v>
      </c>
      <c r="F68" s="81">
        <f t="shared" si="8"/>
        <v>0</v>
      </c>
      <c r="G68" s="81">
        <f t="shared" si="8"/>
        <v>0</v>
      </c>
      <c r="H68" s="81">
        <f t="shared" si="8"/>
        <v>0</v>
      </c>
      <c r="I68" s="81">
        <f t="shared" si="8"/>
        <v>0</v>
      </c>
      <c r="J68" s="81">
        <f t="shared" si="8"/>
        <v>0</v>
      </c>
      <c r="K68" s="81">
        <f t="shared" si="8"/>
        <v>0</v>
      </c>
      <c r="L68" s="82">
        <f t="shared" si="8"/>
        <v>0</v>
      </c>
      <c r="M68" s="306"/>
    </row>
    <row r="69" spans="1:13" ht="18.75" hidden="1" customHeight="1" thickBot="1" x14ac:dyDescent="0.3">
      <c r="A69" s="302"/>
      <c r="B69" s="260"/>
      <c r="C69" s="27" t="s">
        <v>24</v>
      </c>
      <c r="D69" s="83">
        <f>COUNTIF(D38:D62,"&lt;0")</f>
        <v>0</v>
      </c>
      <c r="E69" s="84">
        <f t="shared" ref="E69:L69" si="9">COUNTIF(E38:E62,"&lt;0")</f>
        <v>0</v>
      </c>
      <c r="F69" s="84">
        <f t="shared" si="9"/>
        <v>0</v>
      </c>
      <c r="G69" s="84">
        <f t="shared" si="9"/>
        <v>0</v>
      </c>
      <c r="H69" s="84">
        <f t="shared" si="9"/>
        <v>0</v>
      </c>
      <c r="I69" s="84">
        <f t="shared" si="9"/>
        <v>0</v>
      </c>
      <c r="J69" s="84">
        <f t="shared" si="9"/>
        <v>0</v>
      </c>
      <c r="K69" s="84">
        <f t="shared" si="9"/>
        <v>0</v>
      </c>
      <c r="L69" s="85">
        <f t="shared" si="9"/>
        <v>0</v>
      </c>
      <c r="M69" s="307"/>
    </row>
    <row r="70" spans="1:13" ht="18.75" hidden="1" customHeight="1" thickTop="1" x14ac:dyDescent="0.25">
      <c r="A70" s="302"/>
      <c r="B70" s="260"/>
      <c r="C70" s="28" t="s">
        <v>23</v>
      </c>
      <c r="D70" s="86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87">
        <f t="shared" si="10"/>
        <v>0</v>
      </c>
      <c r="F70" s="87">
        <f t="shared" si="10"/>
        <v>0</v>
      </c>
      <c r="G70" s="87">
        <f t="shared" si="10"/>
        <v>0</v>
      </c>
      <c r="H70" s="87">
        <f t="shared" si="10"/>
        <v>0</v>
      </c>
      <c r="I70" s="87">
        <f t="shared" si="10"/>
        <v>0</v>
      </c>
      <c r="J70" s="87">
        <f t="shared" si="10"/>
        <v>0</v>
      </c>
      <c r="K70" s="87">
        <f t="shared" si="10"/>
        <v>0</v>
      </c>
      <c r="L70" s="88">
        <f t="shared" si="10"/>
        <v>0</v>
      </c>
      <c r="M70" s="284"/>
    </row>
    <row r="71" spans="1:13" ht="18.75" hidden="1" customHeight="1" thickBot="1" x14ac:dyDescent="0.3">
      <c r="A71" s="302"/>
      <c r="B71" s="260"/>
      <c r="C71" s="34" t="s">
        <v>24</v>
      </c>
      <c r="D71" s="89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90">
        <f t="shared" si="11"/>
        <v>0</v>
      </c>
      <c r="F71" s="90">
        <f t="shared" si="11"/>
        <v>0</v>
      </c>
      <c r="G71" s="90">
        <f t="shared" si="11"/>
        <v>0</v>
      </c>
      <c r="H71" s="90">
        <f t="shared" si="11"/>
        <v>0</v>
      </c>
      <c r="I71" s="90">
        <f t="shared" si="11"/>
        <v>0</v>
      </c>
      <c r="J71" s="90">
        <f t="shared" si="11"/>
        <v>0</v>
      </c>
      <c r="K71" s="90">
        <f t="shared" si="11"/>
        <v>0</v>
      </c>
      <c r="L71" s="91">
        <f t="shared" si="11"/>
        <v>0</v>
      </c>
      <c r="M71" s="285"/>
    </row>
    <row r="72" spans="1:13" ht="26.25" customHeight="1" thickTop="1" thickBot="1" x14ac:dyDescent="0.4">
      <c r="A72" s="303"/>
      <c r="B72" s="298" t="s">
        <v>0</v>
      </c>
      <c r="C72" s="299"/>
      <c r="D72" s="128">
        <f>SUM(D63:D67)</f>
        <v>0</v>
      </c>
      <c r="E72" s="129">
        <f t="shared" ref="E72:L72" si="12">SUM(E63:E67)</f>
        <v>0</v>
      </c>
      <c r="F72" s="129">
        <f t="shared" si="12"/>
        <v>0</v>
      </c>
      <c r="G72" s="129">
        <f t="shared" si="12"/>
        <v>0</v>
      </c>
      <c r="H72" s="129">
        <f t="shared" si="12"/>
        <v>0</v>
      </c>
      <c r="I72" s="129">
        <f t="shared" si="12"/>
        <v>0</v>
      </c>
      <c r="J72" s="129">
        <f t="shared" si="12"/>
        <v>0</v>
      </c>
      <c r="K72" s="129">
        <f t="shared" si="12"/>
        <v>0</v>
      </c>
      <c r="L72" s="130">
        <f t="shared" si="12"/>
        <v>0</v>
      </c>
      <c r="M72" s="116">
        <f>SUM(D72:L72)</f>
        <v>0</v>
      </c>
    </row>
    <row r="73" spans="1:13" ht="9.75" customHeight="1" thickBot="1" x14ac:dyDescent="0.4">
      <c r="D73" s="99"/>
      <c r="E73" s="99"/>
      <c r="F73" s="99"/>
      <c r="G73" s="99"/>
      <c r="H73" s="99"/>
      <c r="I73" s="99"/>
      <c r="J73" s="99"/>
      <c r="K73" s="99"/>
      <c r="L73" s="99"/>
      <c r="M73" s="118"/>
    </row>
    <row r="74" spans="1:13" ht="18.75" customHeight="1" thickBot="1" x14ac:dyDescent="0.3">
      <c r="A74" s="300" t="s">
        <v>20</v>
      </c>
      <c r="B74" s="304" t="s">
        <v>1</v>
      </c>
      <c r="C74" s="54">
        <v>1</v>
      </c>
      <c r="D74" s="92"/>
      <c r="E74" s="93"/>
      <c r="F74" s="93"/>
      <c r="G74" s="93"/>
      <c r="H74" s="93"/>
      <c r="I74" s="93"/>
      <c r="J74" s="93"/>
      <c r="K74" s="93"/>
      <c r="L74" s="94"/>
      <c r="M74" s="271">
        <f>SUM(D74:L74)+SUM(D75:L75)+SUM(D76:L76)+SUM(D77:L77)+SUM(D78:L78)</f>
        <v>0</v>
      </c>
    </row>
    <row r="75" spans="1:13" ht="18.75" customHeight="1" thickBot="1" x14ac:dyDescent="0.3">
      <c r="A75" s="301"/>
      <c r="B75" s="293"/>
      <c r="C75" s="52">
        <v>2</v>
      </c>
      <c r="D75" s="59"/>
      <c r="E75" s="60"/>
      <c r="F75" s="60"/>
      <c r="G75" s="60"/>
      <c r="H75" s="60"/>
      <c r="I75" s="60"/>
      <c r="J75" s="60"/>
      <c r="K75" s="60"/>
      <c r="L75" s="95"/>
      <c r="M75" s="272"/>
    </row>
    <row r="76" spans="1:13" ht="18.75" customHeight="1" thickBot="1" x14ac:dyDescent="0.3">
      <c r="A76" s="301"/>
      <c r="B76" s="293"/>
      <c r="C76" s="52">
        <v>3</v>
      </c>
      <c r="D76" s="59"/>
      <c r="E76" s="60"/>
      <c r="F76" s="60"/>
      <c r="G76" s="60"/>
      <c r="H76" s="60"/>
      <c r="I76" s="60"/>
      <c r="J76" s="60"/>
      <c r="K76" s="60"/>
      <c r="L76" s="95"/>
      <c r="M76" s="272"/>
    </row>
    <row r="77" spans="1:13" ht="18.75" customHeight="1" thickBot="1" x14ac:dyDescent="0.3">
      <c r="A77" s="301"/>
      <c r="B77" s="293"/>
      <c r="C77" s="52">
        <v>4</v>
      </c>
      <c r="D77" s="59"/>
      <c r="E77" s="60"/>
      <c r="F77" s="60"/>
      <c r="G77" s="60"/>
      <c r="H77" s="60"/>
      <c r="I77" s="60"/>
      <c r="J77" s="60"/>
      <c r="K77" s="60"/>
      <c r="L77" s="95"/>
      <c r="M77" s="272"/>
    </row>
    <row r="78" spans="1:13" ht="18.75" customHeight="1" thickBot="1" x14ac:dyDescent="0.3">
      <c r="A78" s="301"/>
      <c r="B78" s="305"/>
      <c r="C78" s="55">
        <v>5</v>
      </c>
      <c r="D78" s="96"/>
      <c r="E78" s="97"/>
      <c r="F78" s="97"/>
      <c r="G78" s="97"/>
      <c r="H78" s="97"/>
      <c r="I78" s="97"/>
      <c r="J78" s="97"/>
      <c r="K78" s="97"/>
      <c r="L78" s="98"/>
      <c r="M78" s="272"/>
    </row>
    <row r="79" spans="1:13" ht="18.75" customHeight="1" thickBot="1" x14ac:dyDescent="0.3">
      <c r="A79" s="301"/>
      <c r="B79" s="295" t="s">
        <v>2</v>
      </c>
      <c r="C79" s="8">
        <v>1</v>
      </c>
      <c r="D79" s="65"/>
      <c r="E79" s="66"/>
      <c r="F79" s="66"/>
      <c r="G79" s="66"/>
      <c r="H79" s="66"/>
      <c r="I79" s="66"/>
      <c r="J79" s="66"/>
      <c r="K79" s="66"/>
      <c r="L79" s="67"/>
      <c r="M79" s="269">
        <f>SUM(D79:L79)+SUM(D80:L80)+SUM(D81:L81)+SUM(D82:L82)+SUM(D83:L83)</f>
        <v>0</v>
      </c>
    </row>
    <row r="80" spans="1:13" ht="18.75" customHeight="1" thickBot="1" x14ac:dyDescent="0.3">
      <c r="A80" s="301"/>
      <c r="B80" s="296"/>
      <c r="C80" s="5">
        <v>2</v>
      </c>
      <c r="D80" s="68"/>
      <c r="E80" s="69"/>
      <c r="F80" s="69"/>
      <c r="G80" s="69"/>
      <c r="H80" s="69"/>
      <c r="I80" s="69"/>
      <c r="J80" s="69"/>
      <c r="K80" s="69"/>
      <c r="L80" s="70"/>
      <c r="M80" s="270"/>
    </row>
    <row r="81" spans="1:13" ht="18.75" customHeight="1" thickBot="1" x14ac:dyDescent="0.3">
      <c r="A81" s="301"/>
      <c r="B81" s="296"/>
      <c r="C81" s="5">
        <v>3</v>
      </c>
      <c r="D81" s="68"/>
      <c r="E81" s="69"/>
      <c r="F81" s="69"/>
      <c r="G81" s="69"/>
      <c r="H81" s="69"/>
      <c r="I81" s="69"/>
      <c r="J81" s="69"/>
      <c r="K81" s="69"/>
      <c r="L81" s="70"/>
      <c r="M81" s="270"/>
    </row>
    <row r="82" spans="1:13" ht="18.75" customHeight="1" thickBot="1" x14ac:dyDescent="0.3">
      <c r="A82" s="301"/>
      <c r="B82" s="296"/>
      <c r="C82" s="5">
        <v>4</v>
      </c>
      <c r="D82" s="68"/>
      <c r="E82" s="69"/>
      <c r="F82" s="69"/>
      <c r="G82" s="69"/>
      <c r="H82" s="69"/>
      <c r="I82" s="69"/>
      <c r="J82" s="69"/>
      <c r="K82" s="69"/>
      <c r="L82" s="70"/>
      <c r="M82" s="270"/>
    </row>
    <row r="83" spans="1:13" ht="18.75" customHeight="1" thickBot="1" x14ac:dyDescent="0.3">
      <c r="A83" s="301"/>
      <c r="B83" s="297"/>
      <c r="C83" s="9">
        <v>5</v>
      </c>
      <c r="D83" s="71"/>
      <c r="E83" s="72"/>
      <c r="F83" s="72"/>
      <c r="G83" s="72"/>
      <c r="H83" s="72"/>
      <c r="I83" s="72"/>
      <c r="J83" s="72"/>
      <c r="K83" s="72"/>
      <c r="L83" s="73"/>
      <c r="M83" s="270"/>
    </row>
    <row r="84" spans="1:13" ht="18.75" customHeight="1" thickBot="1" x14ac:dyDescent="0.3">
      <c r="A84" s="301"/>
      <c r="B84" s="292" t="s">
        <v>3</v>
      </c>
      <c r="C84" s="51">
        <v>1</v>
      </c>
      <c r="D84" s="56"/>
      <c r="E84" s="57"/>
      <c r="F84" s="57"/>
      <c r="G84" s="57"/>
      <c r="H84" s="57"/>
      <c r="I84" s="57"/>
      <c r="J84" s="57"/>
      <c r="K84" s="57"/>
      <c r="L84" s="58"/>
      <c r="M84" s="271">
        <f>SUM(D84:L84)+SUM(D85:L85)+SUM(D86:L86)+SUM(D87:L87)+SUM(D88:L88)</f>
        <v>0</v>
      </c>
    </row>
    <row r="85" spans="1:13" ht="18.75" customHeight="1" thickBot="1" x14ac:dyDescent="0.3">
      <c r="A85" s="301"/>
      <c r="B85" s="293"/>
      <c r="C85" s="52">
        <v>2</v>
      </c>
      <c r="D85" s="59"/>
      <c r="E85" s="60"/>
      <c r="F85" s="60"/>
      <c r="G85" s="60"/>
      <c r="H85" s="60"/>
      <c r="I85" s="60"/>
      <c r="J85" s="60"/>
      <c r="K85" s="60"/>
      <c r="L85" s="61"/>
      <c r="M85" s="272"/>
    </row>
    <row r="86" spans="1:13" ht="18.75" customHeight="1" thickBot="1" x14ac:dyDescent="0.3">
      <c r="A86" s="301"/>
      <c r="B86" s="293"/>
      <c r="C86" s="52">
        <v>3</v>
      </c>
      <c r="D86" s="59"/>
      <c r="E86" s="60"/>
      <c r="F86" s="60"/>
      <c r="G86" s="60"/>
      <c r="H86" s="60"/>
      <c r="I86" s="60"/>
      <c r="J86" s="60"/>
      <c r="K86" s="60"/>
      <c r="L86" s="61"/>
      <c r="M86" s="272"/>
    </row>
    <row r="87" spans="1:13" ht="18.75" customHeight="1" thickBot="1" x14ac:dyDescent="0.3">
      <c r="A87" s="301"/>
      <c r="B87" s="293"/>
      <c r="C87" s="52">
        <v>4</v>
      </c>
      <c r="D87" s="59"/>
      <c r="E87" s="60"/>
      <c r="F87" s="60"/>
      <c r="G87" s="60"/>
      <c r="H87" s="60"/>
      <c r="I87" s="60"/>
      <c r="J87" s="60"/>
      <c r="K87" s="60"/>
      <c r="L87" s="61"/>
      <c r="M87" s="272"/>
    </row>
    <row r="88" spans="1:13" ht="18.75" customHeight="1" thickBot="1" x14ac:dyDescent="0.3">
      <c r="A88" s="301"/>
      <c r="B88" s="294"/>
      <c r="C88" s="53">
        <v>5</v>
      </c>
      <c r="D88" s="62"/>
      <c r="E88" s="63"/>
      <c r="F88" s="63"/>
      <c r="G88" s="63"/>
      <c r="H88" s="63"/>
      <c r="I88" s="63"/>
      <c r="J88" s="63"/>
      <c r="K88" s="63"/>
      <c r="L88" s="64"/>
      <c r="M88" s="272"/>
    </row>
    <row r="89" spans="1:13" ht="18.75" customHeight="1" thickBot="1" x14ac:dyDescent="0.3">
      <c r="A89" s="301"/>
      <c r="B89" s="295" t="s">
        <v>4</v>
      </c>
      <c r="C89" s="12">
        <v>1</v>
      </c>
      <c r="D89" s="65"/>
      <c r="E89" s="66"/>
      <c r="F89" s="66"/>
      <c r="G89" s="66"/>
      <c r="H89" s="66"/>
      <c r="I89" s="66"/>
      <c r="J89" s="66"/>
      <c r="K89" s="66"/>
      <c r="L89" s="67"/>
      <c r="M89" s="269">
        <f>SUM(D89:L89)+SUM(D90:L90)+SUM(D91:L91)+SUM(D92:L92)+SUM(D93:L93)</f>
        <v>0</v>
      </c>
    </row>
    <row r="90" spans="1:13" ht="18.75" customHeight="1" thickBot="1" x14ac:dyDescent="0.3">
      <c r="A90" s="301"/>
      <c r="B90" s="296"/>
      <c r="C90" s="4">
        <v>2</v>
      </c>
      <c r="D90" s="68"/>
      <c r="E90" s="69"/>
      <c r="F90" s="69"/>
      <c r="G90" s="69"/>
      <c r="H90" s="69"/>
      <c r="I90" s="69"/>
      <c r="J90" s="69"/>
      <c r="K90" s="69"/>
      <c r="L90" s="70"/>
      <c r="M90" s="270"/>
    </row>
    <row r="91" spans="1:13" ht="18.75" customHeight="1" thickBot="1" x14ac:dyDescent="0.3">
      <c r="A91" s="301"/>
      <c r="B91" s="296"/>
      <c r="C91" s="4">
        <v>3</v>
      </c>
      <c r="D91" s="68"/>
      <c r="E91" s="69"/>
      <c r="F91" s="69"/>
      <c r="G91" s="69"/>
      <c r="H91" s="69"/>
      <c r="I91" s="69"/>
      <c r="J91" s="69"/>
      <c r="K91" s="69"/>
      <c r="L91" s="70"/>
      <c r="M91" s="270"/>
    </row>
    <row r="92" spans="1:13" ht="18.75" customHeight="1" thickBot="1" x14ac:dyDescent="0.3">
      <c r="A92" s="301"/>
      <c r="B92" s="296"/>
      <c r="C92" s="4">
        <v>4</v>
      </c>
      <c r="D92" s="68"/>
      <c r="E92" s="69"/>
      <c r="F92" s="69"/>
      <c r="G92" s="69"/>
      <c r="H92" s="69"/>
      <c r="I92" s="69"/>
      <c r="J92" s="69"/>
      <c r="K92" s="69"/>
      <c r="L92" s="70"/>
      <c r="M92" s="270"/>
    </row>
    <row r="93" spans="1:13" ht="18.75" customHeight="1" thickBot="1" x14ac:dyDescent="0.3">
      <c r="A93" s="301"/>
      <c r="B93" s="297"/>
      <c r="C93" s="13">
        <v>5</v>
      </c>
      <c r="D93" s="71"/>
      <c r="E93" s="72"/>
      <c r="F93" s="72"/>
      <c r="G93" s="72"/>
      <c r="H93" s="72"/>
      <c r="I93" s="72"/>
      <c r="J93" s="72"/>
      <c r="K93" s="72"/>
      <c r="L93" s="73"/>
      <c r="M93" s="270"/>
    </row>
    <row r="94" spans="1:13" ht="18.75" customHeight="1" thickBot="1" x14ac:dyDescent="0.3">
      <c r="A94" s="301"/>
      <c r="B94" s="292" t="s">
        <v>5</v>
      </c>
      <c r="C94" s="51">
        <v>1</v>
      </c>
      <c r="D94" s="56"/>
      <c r="E94" s="57"/>
      <c r="F94" s="57"/>
      <c r="G94" s="57"/>
      <c r="H94" s="57"/>
      <c r="I94" s="57"/>
      <c r="J94" s="57"/>
      <c r="K94" s="57"/>
      <c r="L94" s="58"/>
      <c r="M94" s="271">
        <f>SUM(D94:L94)+SUM(D95:L95)+SUM(D96:L96)+SUM(D97:L97)+SUM(D98:L98)</f>
        <v>0</v>
      </c>
    </row>
    <row r="95" spans="1:13" ht="18.75" customHeight="1" thickBot="1" x14ac:dyDescent="0.3">
      <c r="A95" s="301"/>
      <c r="B95" s="293"/>
      <c r="C95" s="52">
        <v>2</v>
      </c>
      <c r="D95" s="59"/>
      <c r="E95" s="60"/>
      <c r="F95" s="60"/>
      <c r="G95" s="60"/>
      <c r="H95" s="60"/>
      <c r="I95" s="60"/>
      <c r="J95" s="60"/>
      <c r="K95" s="60"/>
      <c r="L95" s="61"/>
      <c r="M95" s="272"/>
    </row>
    <row r="96" spans="1:13" ht="18.75" customHeight="1" thickBot="1" x14ac:dyDescent="0.3">
      <c r="A96" s="301"/>
      <c r="B96" s="293"/>
      <c r="C96" s="52">
        <v>3</v>
      </c>
      <c r="D96" s="59"/>
      <c r="E96" s="60"/>
      <c r="F96" s="60"/>
      <c r="G96" s="60"/>
      <c r="H96" s="60"/>
      <c r="I96" s="60"/>
      <c r="J96" s="60"/>
      <c r="K96" s="60"/>
      <c r="L96" s="61"/>
      <c r="M96" s="272"/>
    </row>
    <row r="97" spans="1:13" ht="18.75" customHeight="1" thickBot="1" x14ac:dyDescent="0.3">
      <c r="A97" s="301"/>
      <c r="B97" s="293"/>
      <c r="C97" s="52">
        <v>4</v>
      </c>
      <c r="D97" s="59"/>
      <c r="E97" s="60"/>
      <c r="F97" s="60"/>
      <c r="G97" s="60"/>
      <c r="H97" s="60"/>
      <c r="I97" s="60"/>
      <c r="J97" s="60"/>
      <c r="K97" s="60"/>
      <c r="L97" s="61"/>
      <c r="M97" s="272"/>
    </row>
    <row r="98" spans="1:13" ht="18.75" customHeight="1" thickBot="1" x14ac:dyDescent="0.3">
      <c r="A98" s="301"/>
      <c r="B98" s="294"/>
      <c r="C98" s="53">
        <v>5</v>
      </c>
      <c r="D98" s="62"/>
      <c r="E98" s="63"/>
      <c r="F98" s="63"/>
      <c r="G98" s="63"/>
      <c r="H98" s="63"/>
      <c r="I98" s="63"/>
      <c r="J98" s="63"/>
      <c r="K98" s="63"/>
      <c r="L98" s="64"/>
      <c r="M98" s="273"/>
    </row>
    <row r="99" spans="1:13" ht="18.75" customHeight="1" thickTop="1" x14ac:dyDescent="0.25">
      <c r="A99" s="302"/>
      <c r="B99" s="259" t="s">
        <v>18</v>
      </c>
      <c r="C99" s="14">
        <v>1</v>
      </c>
      <c r="D99" s="74">
        <f t="shared" ref="D99:L103" si="13">SUM(D74,D79,D84,D89,D94)</f>
        <v>0</v>
      </c>
      <c r="E99" s="75">
        <f t="shared" si="13"/>
        <v>0</v>
      </c>
      <c r="F99" s="75">
        <f t="shared" si="13"/>
        <v>0</v>
      </c>
      <c r="G99" s="75">
        <f t="shared" si="13"/>
        <v>0</v>
      </c>
      <c r="H99" s="75">
        <f t="shared" si="13"/>
        <v>0</v>
      </c>
      <c r="I99" s="75">
        <f t="shared" si="13"/>
        <v>0</v>
      </c>
      <c r="J99" s="75">
        <f t="shared" si="13"/>
        <v>0</v>
      </c>
      <c r="K99" s="75">
        <f t="shared" si="13"/>
        <v>0</v>
      </c>
      <c r="L99" s="76">
        <f t="shared" si="13"/>
        <v>0</v>
      </c>
      <c r="M99" s="261"/>
    </row>
    <row r="100" spans="1:13" ht="18.75" customHeight="1" x14ac:dyDescent="0.25">
      <c r="A100" s="302"/>
      <c r="B100" s="260"/>
      <c r="C100" s="4">
        <v>2</v>
      </c>
      <c r="D100" s="68">
        <f>SUM(D75,D80,D85,D90,D95)</f>
        <v>0</v>
      </c>
      <c r="E100" s="69">
        <f t="shared" si="13"/>
        <v>0</v>
      </c>
      <c r="F100" s="69">
        <f t="shared" si="13"/>
        <v>0</v>
      </c>
      <c r="G100" s="69">
        <f t="shared" si="13"/>
        <v>0</v>
      </c>
      <c r="H100" s="69">
        <f t="shared" si="13"/>
        <v>0</v>
      </c>
      <c r="I100" s="69">
        <f t="shared" si="13"/>
        <v>0</v>
      </c>
      <c r="J100" s="69">
        <f t="shared" si="13"/>
        <v>0</v>
      </c>
      <c r="K100" s="69">
        <f t="shared" si="13"/>
        <v>0</v>
      </c>
      <c r="L100" s="70">
        <f t="shared" si="13"/>
        <v>0</v>
      </c>
      <c r="M100" s="262"/>
    </row>
    <row r="101" spans="1:13" ht="18.75" customHeight="1" x14ac:dyDescent="0.25">
      <c r="A101" s="302"/>
      <c r="B101" s="260"/>
      <c r="C101" s="4">
        <v>3</v>
      </c>
      <c r="D101" s="68">
        <f>SUM(D76,D81,D86,D91,D96)</f>
        <v>0</v>
      </c>
      <c r="E101" s="69">
        <f t="shared" si="13"/>
        <v>0</v>
      </c>
      <c r="F101" s="69">
        <f t="shared" si="13"/>
        <v>0</v>
      </c>
      <c r="G101" s="69">
        <f t="shared" si="13"/>
        <v>0</v>
      </c>
      <c r="H101" s="69">
        <f t="shared" si="13"/>
        <v>0</v>
      </c>
      <c r="I101" s="69">
        <f t="shared" si="13"/>
        <v>0</v>
      </c>
      <c r="J101" s="69">
        <f t="shared" si="13"/>
        <v>0</v>
      </c>
      <c r="K101" s="69">
        <f t="shared" si="13"/>
        <v>0</v>
      </c>
      <c r="L101" s="70">
        <f t="shared" si="13"/>
        <v>0</v>
      </c>
      <c r="M101" s="262"/>
    </row>
    <row r="102" spans="1:13" ht="18.75" customHeight="1" x14ac:dyDescent="0.25">
      <c r="A102" s="302"/>
      <c r="B102" s="260"/>
      <c r="C102" s="4">
        <v>4</v>
      </c>
      <c r="D102" s="68">
        <f>SUM(D77,D82,D87,D92,D97)</f>
        <v>0</v>
      </c>
      <c r="E102" s="69">
        <f t="shared" si="13"/>
        <v>0</v>
      </c>
      <c r="F102" s="69">
        <f t="shared" si="13"/>
        <v>0</v>
      </c>
      <c r="G102" s="69">
        <f t="shared" si="13"/>
        <v>0</v>
      </c>
      <c r="H102" s="69">
        <f t="shared" si="13"/>
        <v>0</v>
      </c>
      <c r="I102" s="69">
        <f t="shared" si="13"/>
        <v>0</v>
      </c>
      <c r="J102" s="69">
        <f t="shared" si="13"/>
        <v>0</v>
      </c>
      <c r="K102" s="69">
        <f t="shared" si="13"/>
        <v>0</v>
      </c>
      <c r="L102" s="70">
        <f t="shared" si="13"/>
        <v>0</v>
      </c>
      <c r="M102" s="262"/>
    </row>
    <row r="103" spans="1:13" ht="18.75" customHeight="1" thickBot="1" x14ac:dyDescent="0.3">
      <c r="A103" s="302"/>
      <c r="B103" s="260"/>
      <c r="C103" s="15">
        <v>5</v>
      </c>
      <c r="D103" s="77">
        <f>SUM(D78,D83,D88,D93,D98)</f>
        <v>0</v>
      </c>
      <c r="E103" s="78">
        <f t="shared" si="13"/>
        <v>0</v>
      </c>
      <c r="F103" s="78">
        <f t="shared" si="13"/>
        <v>0</v>
      </c>
      <c r="G103" s="78">
        <f t="shared" si="13"/>
        <v>0</v>
      </c>
      <c r="H103" s="78">
        <f t="shared" si="13"/>
        <v>0</v>
      </c>
      <c r="I103" s="78">
        <f t="shared" si="13"/>
        <v>0</v>
      </c>
      <c r="J103" s="78">
        <f t="shared" si="13"/>
        <v>0</v>
      </c>
      <c r="K103" s="78">
        <f t="shared" si="13"/>
        <v>0</v>
      </c>
      <c r="L103" s="79">
        <f t="shared" si="13"/>
        <v>0</v>
      </c>
      <c r="M103" s="262"/>
    </row>
    <row r="104" spans="1:13" ht="18.75" hidden="1" customHeight="1" thickTop="1" x14ac:dyDescent="0.25">
      <c r="A104" s="302"/>
      <c r="B104" s="260"/>
      <c r="C104" s="26" t="s">
        <v>23</v>
      </c>
      <c r="D104" s="80">
        <f>COUNTIF(D74:D98,"&gt;0")</f>
        <v>0</v>
      </c>
      <c r="E104" s="81">
        <f t="shared" ref="E104:L104" si="14">COUNTIF(E74:E98,"&gt;0")</f>
        <v>0</v>
      </c>
      <c r="F104" s="81">
        <f t="shared" si="14"/>
        <v>0</v>
      </c>
      <c r="G104" s="81">
        <f t="shared" si="14"/>
        <v>0</v>
      </c>
      <c r="H104" s="81">
        <f t="shared" si="14"/>
        <v>0</v>
      </c>
      <c r="I104" s="81">
        <f t="shared" si="14"/>
        <v>0</v>
      </c>
      <c r="J104" s="81">
        <f t="shared" si="14"/>
        <v>0</v>
      </c>
      <c r="K104" s="81">
        <f t="shared" si="14"/>
        <v>0</v>
      </c>
      <c r="L104" s="82">
        <f t="shared" si="14"/>
        <v>0</v>
      </c>
      <c r="M104" s="306"/>
    </row>
    <row r="105" spans="1:13" ht="18.75" hidden="1" customHeight="1" thickBot="1" x14ac:dyDescent="0.3">
      <c r="A105" s="302"/>
      <c r="B105" s="260"/>
      <c r="C105" s="27" t="s">
        <v>24</v>
      </c>
      <c r="D105" s="83">
        <f>COUNTIF(D74:D98,"&lt;0")</f>
        <v>0</v>
      </c>
      <c r="E105" s="84">
        <f t="shared" ref="E105:L105" si="15">COUNTIF(E74:E98,"&lt;0")</f>
        <v>0</v>
      </c>
      <c r="F105" s="84">
        <f t="shared" si="15"/>
        <v>0</v>
      </c>
      <c r="G105" s="84">
        <f t="shared" si="15"/>
        <v>0</v>
      </c>
      <c r="H105" s="84">
        <f t="shared" si="15"/>
        <v>0</v>
      </c>
      <c r="I105" s="84">
        <f t="shared" si="15"/>
        <v>0</v>
      </c>
      <c r="J105" s="84">
        <f t="shared" si="15"/>
        <v>0</v>
      </c>
      <c r="K105" s="84">
        <f t="shared" si="15"/>
        <v>0</v>
      </c>
      <c r="L105" s="85">
        <f t="shared" si="15"/>
        <v>0</v>
      </c>
      <c r="M105" s="307"/>
    </row>
    <row r="106" spans="1:13" ht="18.75" hidden="1" customHeight="1" thickTop="1" x14ac:dyDescent="0.25">
      <c r="A106" s="302"/>
      <c r="B106" s="260"/>
      <c r="C106" s="28" t="s">
        <v>23</v>
      </c>
      <c r="D106" s="86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87">
        <f t="shared" si="16"/>
        <v>0</v>
      </c>
      <c r="F106" s="87">
        <f t="shared" si="16"/>
        <v>0</v>
      </c>
      <c r="G106" s="87">
        <f t="shared" si="16"/>
        <v>0</v>
      </c>
      <c r="H106" s="87">
        <f t="shared" si="16"/>
        <v>0</v>
      </c>
      <c r="I106" s="87">
        <f t="shared" si="16"/>
        <v>0</v>
      </c>
      <c r="J106" s="87">
        <f t="shared" si="16"/>
        <v>0</v>
      </c>
      <c r="K106" s="87">
        <f t="shared" si="16"/>
        <v>0</v>
      </c>
      <c r="L106" s="88">
        <f t="shared" si="16"/>
        <v>0</v>
      </c>
      <c r="M106" s="284"/>
    </row>
    <row r="107" spans="1:13" ht="18.75" hidden="1" customHeight="1" thickBot="1" x14ac:dyDescent="0.3">
      <c r="A107" s="302"/>
      <c r="B107" s="260"/>
      <c r="C107" s="34" t="s">
        <v>24</v>
      </c>
      <c r="D107" s="89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90">
        <f t="shared" si="17"/>
        <v>0</v>
      </c>
      <c r="F107" s="90">
        <f t="shared" si="17"/>
        <v>0</v>
      </c>
      <c r="G107" s="90">
        <f t="shared" si="17"/>
        <v>0</v>
      </c>
      <c r="H107" s="90">
        <f t="shared" si="17"/>
        <v>0</v>
      </c>
      <c r="I107" s="90">
        <f t="shared" si="17"/>
        <v>0</v>
      </c>
      <c r="J107" s="90">
        <f t="shared" si="17"/>
        <v>0</v>
      </c>
      <c r="K107" s="90">
        <f t="shared" si="17"/>
        <v>0</v>
      </c>
      <c r="L107" s="91">
        <f t="shared" si="17"/>
        <v>0</v>
      </c>
      <c r="M107" s="285"/>
    </row>
    <row r="108" spans="1:13" ht="27" customHeight="1" thickTop="1" thickBot="1" x14ac:dyDescent="0.4">
      <c r="A108" s="303"/>
      <c r="B108" s="298" t="s">
        <v>0</v>
      </c>
      <c r="C108" s="299"/>
      <c r="D108" s="128">
        <f>SUM(D99:D103)</f>
        <v>0</v>
      </c>
      <c r="E108" s="129">
        <f t="shared" ref="E108:L108" si="18">SUM(E99:E103)</f>
        <v>0</v>
      </c>
      <c r="F108" s="129">
        <f t="shared" si="18"/>
        <v>0</v>
      </c>
      <c r="G108" s="129">
        <f t="shared" si="18"/>
        <v>0</v>
      </c>
      <c r="H108" s="129">
        <f t="shared" si="18"/>
        <v>0</v>
      </c>
      <c r="I108" s="129">
        <f t="shared" si="18"/>
        <v>0</v>
      </c>
      <c r="J108" s="129">
        <f t="shared" si="18"/>
        <v>0</v>
      </c>
      <c r="K108" s="129">
        <f t="shared" si="18"/>
        <v>0</v>
      </c>
      <c r="L108" s="130">
        <f t="shared" si="18"/>
        <v>0</v>
      </c>
      <c r="M108" s="116">
        <f>SUM(D108:L108)</f>
        <v>0</v>
      </c>
    </row>
    <row r="109" spans="1:13" ht="9" customHeight="1" thickBot="1" x14ac:dyDescent="0.4">
      <c r="D109" s="99"/>
      <c r="E109" s="99"/>
      <c r="F109" s="99"/>
      <c r="G109" s="99"/>
      <c r="H109" s="99"/>
      <c r="I109" s="99"/>
      <c r="J109" s="99"/>
      <c r="K109" s="99"/>
      <c r="L109" s="99"/>
      <c r="M109" s="118"/>
    </row>
    <row r="110" spans="1:13" ht="18.75" customHeight="1" thickBot="1" x14ac:dyDescent="0.3">
      <c r="A110" s="300" t="s">
        <v>21</v>
      </c>
      <c r="B110" s="304" t="s">
        <v>1</v>
      </c>
      <c r="C110" s="54">
        <v>1</v>
      </c>
      <c r="D110" s="92"/>
      <c r="E110" s="93"/>
      <c r="F110" s="93"/>
      <c r="G110" s="93"/>
      <c r="H110" s="93"/>
      <c r="I110" s="93"/>
      <c r="J110" s="93"/>
      <c r="K110" s="93"/>
      <c r="L110" s="94"/>
      <c r="M110" s="271">
        <f>SUM(D110:L110)+SUM(D111:L111)+SUM(D112:L112)+SUM(D113:L113)+SUM(D114:L114)</f>
        <v>0</v>
      </c>
    </row>
    <row r="111" spans="1:13" ht="18.75" customHeight="1" thickBot="1" x14ac:dyDescent="0.3">
      <c r="A111" s="301"/>
      <c r="B111" s="293"/>
      <c r="C111" s="52">
        <v>2</v>
      </c>
      <c r="D111" s="59"/>
      <c r="E111" s="60"/>
      <c r="F111" s="60"/>
      <c r="G111" s="60"/>
      <c r="H111" s="60"/>
      <c r="I111" s="60"/>
      <c r="J111" s="60"/>
      <c r="K111" s="60"/>
      <c r="L111" s="95"/>
      <c r="M111" s="272"/>
    </row>
    <row r="112" spans="1:13" ht="18.75" customHeight="1" thickBot="1" x14ac:dyDescent="0.3">
      <c r="A112" s="301"/>
      <c r="B112" s="293"/>
      <c r="C112" s="52">
        <v>3</v>
      </c>
      <c r="D112" s="59"/>
      <c r="E112" s="60"/>
      <c r="F112" s="60"/>
      <c r="G112" s="60"/>
      <c r="H112" s="60"/>
      <c r="I112" s="60"/>
      <c r="J112" s="60"/>
      <c r="K112" s="60"/>
      <c r="L112" s="95"/>
      <c r="M112" s="272"/>
    </row>
    <row r="113" spans="1:13" ht="18.75" customHeight="1" thickBot="1" x14ac:dyDescent="0.3">
      <c r="A113" s="301"/>
      <c r="B113" s="293"/>
      <c r="C113" s="52">
        <v>4</v>
      </c>
      <c r="D113" s="59"/>
      <c r="E113" s="60"/>
      <c r="F113" s="60"/>
      <c r="G113" s="60"/>
      <c r="H113" s="60"/>
      <c r="I113" s="60"/>
      <c r="J113" s="60"/>
      <c r="K113" s="60"/>
      <c r="L113" s="95"/>
      <c r="M113" s="272"/>
    </row>
    <row r="114" spans="1:13" ht="18.75" customHeight="1" thickBot="1" x14ac:dyDescent="0.3">
      <c r="A114" s="301"/>
      <c r="B114" s="305"/>
      <c r="C114" s="55">
        <v>5</v>
      </c>
      <c r="D114" s="96"/>
      <c r="E114" s="97"/>
      <c r="F114" s="97"/>
      <c r="G114" s="97"/>
      <c r="H114" s="97"/>
      <c r="I114" s="97"/>
      <c r="J114" s="97"/>
      <c r="K114" s="97"/>
      <c r="L114" s="98"/>
      <c r="M114" s="272"/>
    </row>
    <row r="115" spans="1:13" ht="18.75" customHeight="1" thickBot="1" x14ac:dyDescent="0.3">
      <c r="A115" s="301"/>
      <c r="B115" s="295" t="s">
        <v>2</v>
      </c>
      <c r="C115" s="8">
        <v>1</v>
      </c>
      <c r="D115" s="65"/>
      <c r="E115" s="66"/>
      <c r="F115" s="66"/>
      <c r="G115" s="66"/>
      <c r="H115" s="66"/>
      <c r="I115" s="66"/>
      <c r="J115" s="66"/>
      <c r="K115" s="66"/>
      <c r="L115" s="67"/>
      <c r="M115" s="269">
        <f>SUM(D115:L115)+SUM(D116:L116)+SUM(D117:L117)+SUM(D118:L118)+SUM(D119:L119)</f>
        <v>0</v>
      </c>
    </row>
    <row r="116" spans="1:13" ht="18.75" customHeight="1" thickBot="1" x14ac:dyDescent="0.3">
      <c r="A116" s="301"/>
      <c r="B116" s="296"/>
      <c r="C116" s="5">
        <v>2</v>
      </c>
      <c r="D116" s="68"/>
      <c r="E116" s="69"/>
      <c r="F116" s="69"/>
      <c r="G116" s="69"/>
      <c r="H116" s="69"/>
      <c r="I116" s="69"/>
      <c r="J116" s="69"/>
      <c r="K116" s="69"/>
      <c r="L116" s="70"/>
      <c r="M116" s="270"/>
    </row>
    <row r="117" spans="1:13" ht="18.75" customHeight="1" thickBot="1" x14ac:dyDescent="0.3">
      <c r="A117" s="301"/>
      <c r="B117" s="296"/>
      <c r="C117" s="5">
        <v>3</v>
      </c>
      <c r="D117" s="68"/>
      <c r="E117" s="69"/>
      <c r="F117" s="69"/>
      <c r="G117" s="69"/>
      <c r="H117" s="69"/>
      <c r="I117" s="69"/>
      <c r="J117" s="69"/>
      <c r="K117" s="69"/>
      <c r="L117" s="70"/>
      <c r="M117" s="270"/>
    </row>
    <row r="118" spans="1:13" ht="18.75" customHeight="1" thickBot="1" x14ac:dyDescent="0.3">
      <c r="A118" s="301"/>
      <c r="B118" s="296"/>
      <c r="C118" s="5">
        <v>4</v>
      </c>
      <c r="D118" s="68"/>
      <c r="E118" s="69"/>
      <c r="F118" s="69"/>
      <c r="G118" s="69"/>
      <c r="H118" s="69"/>
      <c r="I118" s="69"/>
      <c r="J118" s="69"/>
      <c r="K118" s="69"/>
      <c r="L118" s="70"/>
      <c r="M118" s="270"/>
    </row>
    <row r="119" spans="1:13" ht="18.75" customHeight="1" thickBot="1" x14ac:dyDescent="0.3">
      <c r="A119" s="301"/>
      <c r="B119" s="297"/>
      <c r="C119" s="9">
        <v>5</v>
      </c>
      <c r="D119" s="71"/>
      <c r="E119" s="72"/>
      <c r="F119" s="72"/>
      <c r="G119" s="72"/>
      <c r="H119" s="72"/>
      <c r="I119" s="72"/>
      <c r="J119" s="72"/>
      <c r="K119" s="72"/>
      <c r="L119" s="73"/>
      <c r="M119" s="270"/>
    </row>
    <row r="120" spans="1:13" ht="18.75" customHeight="1" thickBot="1" x14ac:dyDescent="0.3">
      <c r="A120" s="301"/>
      <c r="B120" s="292" t="s">
        <v>3</v>
      </c>
      <c r="C120" s="51">
        <v>1</v>
      </c>
      <c r="D120" s="56"/>
      <c r="E120" s="57"/>
      <c r="F120" s="57"/>
      <c r="G120" s="57"/>
      <c r="H120" s="57"/>
      <c r="I120" s="57"/>
      <c r="J120" s="57"/>
      <c r="K120" s="57"/>
      <c r="L120" s="58"/>
      <c r="M120" s="271">
        <f>SUM(D120:L120)+SUM(D121:L121)+SUM(D122:L122)+SUM(D123:L123)+SUM(D124:L124)</f>
        <v>0</v>
      </c>
    </row>
    <row r="121" spans="1:13" ht="18.75" customHeight="1" thickBot="1" x14ac:dyDescent="0.3">
      <c r="A121" s="301"/>
      <c r="B121" s="293"/>
      <c r="C121" s="52">
        <v>2</v>
      </c>
      <c r="D121" s="59"/>
      <c r="E121" s="60"/>
      <c r="F121" s="60"/>
      <c r="G121" s="60"/>
      <c r="H121" s="60"/>
      <c r="I121" s="60"/>
      <c r="J121" s="60"/>
      <c r="K121" s="60"/>
      <c r="L121" s="61"/>
      <c r="M121" s="272"/>
    </row>
    <row r="122" spans="1:13" ht="18.75" customHeight="1" thickBot="1" x14ac:dyDescent="0.3">
      <c r="A122" s="301"/>
      <c r="B122" s="293"/>
      <c r="C122" s="52">
        <v>3</v>
      </c>
      <c r="D122" s="59"/>
      <c r="E122" s="60"/>
      <c r="F122" s="60"/>
      <c r="G122" s="60"/>
      <c r="H122" s="60"/>
      <c r="I122" s="60"/>
      <c r="J122" s="60"/>
      <c r="K122" s="60"/>
      <c r="L122" s="61"/>
      <c r="M122" s="272"/>
    </row>
    <row r="123" spans="1:13" ht="18.75" customHeight="1" thickBot="1" x14ac:dyDescent="0.3">
      <c r="A123" s="301"/>
      <c r="B123" s="293"/>
      <c r="C123" s="52">
        <v>4</v>
      </c>
      <c r="D123" s="59"/>
      <c r="E123" s="60"/>
      <c r="F123" s="60"/>
      <c r="G123" s="60"/>
      <c r="H123" s="60"/>
      <c r="I123" s="60"/>
      <c r="J123" s="60"/>
      <c r="K123" s="60"/>
      <c r="L123" s="61"/>
      <c r="M123" s="272"/>
    </row>
    <row r="124" spans="1:13" ht="18.75" customHeight="1" thickBot="1" x14ac:dyDescent="0.3">
      <c r="A124" s="301"/>
      <c r="B124" s="294"/>
      <c r="C124" s="53">
        <v>5</v>
      </c>
      <c r="D124" s="62"/>
      <c r="E124" s="63"/>
      <c r="F124" s="63"/>
      <c r="G124" s="63"/>
      <c r="H124" s="63"/>
      <c r="I124" s="63"/>
      <c r="J124" s="63"/>
      <c r="K124" s="63"/>
      <c r="L124" s="64"/>
      <c r="M124" s="272"/>
    </row>
    <row r="125" spans="1:13" ht="18.75" customHeight="1" thickBot="1" x14ac:dyDescent="0.3">
      <c r="A125" s="301"/>
      <c r="B125" s="295" t="s">
        <v>4</v>
      </c>
      <c r="C125" s="12">
        <v>1</v>
      </c>
      <c r="D125" s="65"/>
      <c r="E125" s="66"/>
      <c r="F125" s="66"/>
      <c r="G125" s="66"/>
      <c r="H125" s="66"/>
      <c r="I125" s="66"/>
      <c r="J125" s="66"/>
      <c r="K125" s="66"/>
      <c r="L125" s="67"/>
      <c r="M125" s="269">
        <f>SUM(D125:L125)+SUM(D126:L126)+SUM(D127:L127)+SUM(D128:L128)+SUM(D129:L129)</f>
        <v>0</v>
      </c>
    </row>
    <row r="126" spans="1:13" ht="18.75" customHeight="1" thickBot="1" x14ac:dyDescent="0.3">
      <c r="A126" s="301"/>
      <c r="B126" s="296"/>
      <c r="C126" s="4">
        <v>2</v>
      </c>
      <c r="D126" s="68"/>
      <c r="E126" s="69"/>
      <c r="F126" s="69"/>
      <c r="G126" s="69"/>
      <c r="H126" s="69"/>
      <c r="I126" s="69"/>
      <c r="J126" s="69"/>
      <c r="K126" s="69"/>
      <c r="L126" s="70"/>
      <c r="M126" s="270"/>
    </row>
    <row r="127" spans="1:13" ht="18.75" customHeight="1" thickBot="1" x14ac:dyDescent="0.3">
      <c r="A127" s="301"/>
      <c r="B127" s="296"/>
      <c r="C127" s="4">
        <v>3</v>
      </c>
      <c r="D127" s="68"/>
      <c r="E127" s="69"/>
      <c r="F127" s="69"/>
      <c r="G127" s="69"/>
      <c r="H127" s="69"/>
      <c r="I127" s="69"/>
      <c r="J127" s="69"/>
      <c r="K127" s="69"/>
      <c r="L127" s="70"/>
      <c r="M127" s="270"/>
    </row>
    <row r="128" spans="1:13" ht="18.75" customHeight="1" thickBot="1" x14ac:dyDescent="0.3">
      <c r="A128" s="301"/>
      <c r="B128" s="296"/>
      <c r="C128" s="4">
        <v>4</v>
      </c>
      <c r="D128" s="68"/>
      <c r="E128" s="69"/>
      <c r="F128" s="69"/>
      <c r="G128" s="69"/>
      <c r="H128" s="69"/>
      <c r="I128" s="69"/>
      <c r="J128" s="69"/>
      <c r="K128" s="69"/>
      <c r="L128" s="70"/>
      <c r="M128" s="270"/>
    </row>
    <row r="129" spans="1:13" ht="18.75" customHeight="1" thickBot="1" x14ac:dyDescent="0.3">
      <c r="A129" s="301"/>
      <c r="B129" s="297"/>
      <c r="C129" s="13">
        <v>5</v>
      </c>
      <c r="D129" s="71"/>
      <c r="E129" s="72"/>
      <c r="F129" s="72"/>
      <c r="G129" s="72"/>
      <c r="H129" s="72"/>
      <c r="I129" s="72"/>
      <c r="J129" s="72"/>
      <c r="K129" s="72"/>
      <c r="L129" s="73"/>
      <c r="M129" s="270"/>
    </row>
    <row r="130" spans="1:13" ht="18.75" customHeight="1" thickBot="1" x14ac:dyDescent="0.3">
      <c r="A130" s="301"/>
      <c r="B130" s="292" t="s">
        <v>5</v>
      </c>
      <c r="C130" s="51">
        <v>1</v>
      </c>
      <c r="D130" s="56"/>
      <c r="E130" s="57"/>
      <c r="F130" s="57"/>
      <c r="G130" s="57"/>
      <c r="H130" s="57"/>
      <c r="I130" s="57"/>
      <c r="J130" s="57"/>
      <c r="K130" s="57"/>
      <c r="L130" s="58"/>
      <c r="M130" s="271">
        <f>SUM(D130:L130)+SUM(D131:L131)+SUM(D132:L132)+SUM(D133:L133)+SUM(D134:L134)</f>
        <v>0</v>
      </c>
    </row>
    <row r="131" spans="1:13" ht="18.75" customHeight="1" thickBot="1" x14ac:dyDescent="0.3">
      <c r="A131" s="301"/>
      <c r="B131" s="293"/>
      <c r="C131" s="52">
        <v>2</v>
      </c>
      <c r="D131" s="59"/>
      <c r="E131" s="60"/>
      <c r="F131" s="60"/>
      <c r="G131" s="60"/>
      <c r="H131" s="60"/>
      <c r="I131" s="60"/>
      <c r="J131" s="60"/>
      <c r="K131" s="60"/>
      <c r="L131" s="61"/>
      <c r="M131" s="272"/>
    </row>
    <row r="132" spans="1:13" ht="18.75" customHeight="1" thickBot="1" x14ac:dyDescent="0.3">
      <c r="A132" s="301"/>
      <c r="B132" s="293"/>
      <c r="C132" s="52">
        <v>3</v>
      </c>
      <c r="D132" s="59"/>
      <c r="E132" s="60"/>
      <c r="F132" s="60"/>
      <c r="G132" s="60"/>
      <c r="H132" s="60"/>
      <c r="I132" s="60"/>
      <c r="J132" s="60"/>
      <c r="K132" s="60"/>
      <c r="L132" s="61"/>
      <c r="M132" s="272"/>
    </row>
    <row r="133" spans="1:13" ht="18.75" customHeight="1" thickBot="1" x14ac:dyDescent="0.3">
      <c r="A133" s="301"/>
      <c r="B133" s="293"/>
      <c r="C133" s="52">
        <v>4</v>
      </c>
      <c r="D133" s="59"/>
      <c r="E133" s="60"/>
      <c r="F133" s="60"/>
      <c r="G133" s="60"/>
      <c r="H133" s="60"/>
      <c r="I133" s="60"/>
      <c r="J133" s="60"/>
      <c r="K133" s="60"/>
      <c r="L133" s="61"/>
      <c r="M133" s="272"/>
    </row>
    <row r="134" spans="1:13" ht="18.75" customHeight="1" thickBot="1" x14ac:dyDescent="0.3">
      <c r="A134" s="301"/>
      <c r="B134" s="294"/>
      <c r="C134" s="53">
        <v>5</v>
      </c>
      <c r="D134" s="62"/>
      <c r="E134" s="63"/>
      <c r="F134" s="63"/>
      <c r="G134" s="63"/>
      <c r="H134" s="63"/>
      <c r="I134" s="63"/>
      <c r="J134" s="63"/>
      <c r="K134" s="63"/>
      <c r="L134" s="64"/>
      <c r="M134" s="273"/>
    </row>
    <row r="135" spans="1:13" ht="18.75" customHeight="1" thickTop="1" x14ac:dyDescent="0.25">
      <c r="A135" s="302"/>
      <c r="B135" s="259" t="s">
        <v>18</v>
      </c>
      <c r="C135" s="14">
        <v>1</v>
      </c>
      <c r="D135" s="74">
        <f t="shared" ref="D135:L139" si="19">SUM(D110,D115,D120,D125,D130)</f>
        <v>0</v>
      </c>
      <c r="E135" s="75">
        <f t="shared" si="19"/>
        <v>0</v>
      </c>
      <c r="F135" s="75">
        <f t="shared" si="19"/>
        <v>0</v>
      </c>
      <c r="G135" s="75">
        <f t="shared" si="19"/>
        <v>0</v>
      </c>
      <c r="H135" s="75">
        <f t="shared" si="19"/>
        <v>0</v>
      </c>
      <c r="I135" s="75">
        <f t="shared" si="19"/>
        <v>0</v>
      </c>
      <c r="J135" s="75">
        <f t="shared" si="19"/>
        <v>0</v>
      </c>
      <c r="K135" s="75">
        <f t="shared" si="19"/>
        <v>0</v>
      </c>
      <c r="L135" s="76">
        <f t="shared" si="19"/>
        <v>0</v>
      </c>
      <c r="M135" s="261"/>
    </row>
    <row r="136" spans="1:13" ht="18.75" customHeight="1" x14ac:dyDescent="0.25">
      <c r="A136" s="302"/>
      <c r="B136" s="260"/>
      <c r="C136" s="4">
        <v>2</v>
      </c>
      <c r="D136" s="68">
        <f>SUM(D111,D116,D121,D126,D131)</f>
        <v>0</v>
      </c>
      <c r="E136" s="69">
        <f t="shared" si="19"/>
        <v>0</v>
      </c>
      <c r="F136" s="69">
        <f t="shared" si="19"/>
        <v>0</v>
      </c>
      <c r="G136" s="69">
        <f t="shared" si="19"/>
        <v>0</v>
      </c>
      <c r="H136" s="69">
        <f t="shared" si="19"/>
        <v>0</v>
      </c>
      <c r="I136" s="69">
        <f t="shared" si="19"/>
        <v>0</v>
      </c>
      <c r="J136" s="69">
        <f t="shared" si="19"/>
        <v>0</v>
      </c>
      <c r="K136" s="69">
        <f t="shared" si="19"/>
        <v>0</v>
      </c>
      <c r="L136" s="70">
        <f t="shared" si="19"/>
        <v>0</v>
      </c>
      <c r="M136" s="262"/>
    </row>
    <row r="137" spans="1:13" ht="18.75" customHeight="1" x14ac:dyDescent="0.25">
      <c r="A137" s="302"/>
      <c r="B137" s="260"/>
      <c r="C137" s="4">
        <v>3</v>
      </c>
      <c r="D137" s="68">
        <f>SUM(D112,D117,D122,D127,D132)</f>
        <v>0</v>
      </c>
      <c r="E137" s="69">
        <f t="shared" si="19"/>
        <v>0</v>
      </c>
      <c r="F137" s="69">
        <f t="shared" si="19"/>
        <v>0</v>
      </c>
      <c r="G137" s="69">
        <f t="shared" si="19"/>
        <v>0</v>
      </c>
      <c r="H137" s="69">
        <f t="shared" si="19"/>
        <v>0</v>
      </c>
      <c r="I137" s="69">
        <f t="shared" si="19"/>
        <v>0</v>
      </c>
      <c r="J137" s="69">
        <f t="shared" si="19"/>
        <v>0</v>
      </c>
      <c r="K137" s="69">
        <f t="shared" si="19"/>
        <v>0</v>
      </c>
      <c r="L137" s="70">
        <f t="shared" si="19"/>
        <v>0</v>
      </c>
      <c r="M137" s="262"/>
    </row>
    <row r="138" spans="1:13" ht="18.75" customHeight="1" x14ac:dyDescent="0.25">
      <c r="A138" s="302"/>
      <c r="B138" s="260"/>
      <c r="C138" s="4">
        <v>4</v>
      </c>
      <c r="D138" s="68">
        <f>SUM(D113,D118,D123,D128,D133)</f>
        <v>0</v>
      </c>
      <c r="E138" s="69">
        <f t="shared" si="19"/>
        <v>0</v>
      </c>
      <c r="F138" s="69">
        <f t="shared" si="19"/>
        <v>0</v>
      </c>
      <c r="G138" s="69">
        <f t="shared" si="19"/>
        <v>0</v>
      </c>
      <c r="H138" s="69">
        <f t="shared" si="19"/>
        <v>0</v>
      </c>
      <c r="I138" s="69">
        <f t="shared" si="19"/>
        <v>0</v>
      </c>
      <c r="J138" s="69">
        <f t="shared" si="19"/>
        <v>0</v>
      </c>
      <c r="K138" s="69">
        <f t="shared" si="19"/>
        <v>0</v>
      </c>
      <c r="L138" s="70">
        <f t="shared" si="19"/>
        <v>0</v>
      </c>
      <c r="M138" s="262"/>
    </row>
    <row r="139" spans="1:13" ht="18.75" customHeight="1" thickBot="1" x14ac:dyDescent="0.3">
      <c r="A139" s="302"/>
      <c r="B139" s="260"/>
      <c r="C139" s="15">
        <v>5</v>
      </c>
      <c r="D139" s="77">
        <f>SUM(D114,D119,D124,D129,D134)</f>
        <v>0</v>
      </c>
      <c r="E139" s="78">
        <f t="shared" si="19"/>
        <v>0</v>
      </c>
      <c r="F139" s="78">
        <f t="shared" si="19"/>
        <v>0</v>
      </c>
      <c r="G139" s="78">
        <f t="shared" si="19"/>
        <v>0</v>
      </c>
      <c r="H139" s="78">
        <f t="shared" si="19"/>
        <v>0</v>
      </c>
      <c r="I139" s="78">
        <f t="shared" si="19"/>
        <v>0</v>
      </c>
      <c r="J139" s="78">
        <f t="shared" si="19"/>
        <v>0</v>
      </c>
      <c r="K139" s="78">
        <f t="shared" si="19"/>
        <v>0</v>
      </c>
      <c r="L139" s="79">
        <f t="shared" si="19"/>
        <v>0</v>
      </c>
      <c r="M139" s="262"/>
    </row>
    <row r="140" spans="1:13" ht="18.75" hidden="1" customHeight="1" thickTop="1" x14ac:dyDescent="0.25">
      <c r="A140" s="302"/>
      <c r="B140" s="260"/>
      <c r="C140" s="26" t="s">
        <v>23</v>
      </c>
      <c r="D140" s="80">
        <f>COUNTIF(D110:D134,"&gt;0")</f>
        <v>0</v>
      </c>
      <c r="E140" s="81">
        <f t="shared" ref="E140:L140" si="20">COUNTIF(E110:E134,"&gt;0")</f>
        <v>0</v>
      </c>
      <c r="F140" s="81">
        <f t="shared" si="20"/>
        <v>0</v>
      </c>
      <c r="G140" s="81">
        <f t="shared" si="20"/>
        <v>0</v>
      </c>
      <c r="H140" s="81">
        <f t="shared" si="20"/>
        <v>0</v>
      </c>
      <c r="I140" s="81">
        <f t="shared" si="20"/>
        <v>0</v>
      </c>
      <c r="J140" s="81">
        <f t="shared" si="20"/>
        <v>0</v>
      </c>
      <c r="K140" s="81">
        <f t="shared" si="20"/>
        <v>0</v>
      </c>
      <c r="L140" s="82">
        <f t="shared" si="20"/>
        <v>0</v>
      </c>
      <c r="M140" s="306"/>
    </row>
    <row r="141" spans="1:13" ht="18.75" hidden="1" customHeight="1" thickBot="1" x14ac:dyDescent="0.3">
      <c r="A141" s="302"/>
      <c r="B141" s="260"/>
      <c r="C141" s="27" t="s">
        <v>24</v>
      </c>
      <c r="D141" s="83">
        <f>COUNTIF(D110:D134,"&lt;0")</f>
        <v>0</v>
      </c>
      <c r="E141" s="84">
        <f t="shared" ref="E141:L141" si="21">COUNTIF(E110:E134,"&lt;0")</f>
        <v>0</v>
      </c>
      <c r="F141" s="84">
        <f t="shared" si="21"/>
        <v>0</v>
      </c>
      <c r="G141" s="84">
        <f t="shared" si="21"/>
        <v>0</v>
      </c>
      <c r="H141" s="84">
        <f t="shared" si="21"/>
        <v>0</v>
      </c>
      <c r="I141" s="84">
        <f t="shared" si="21"/>
        <v>0</v>
      </c>
      <c r="J141" s="84">
        <f t="shared" si="21"/>
        <v>0</v>
      </c>
      <c r="K141" s="84">
        <f t="shared" si="21"/>
        <v>0</v>
      </c>
      <c r="L141" s="85">
        <f t="shared" si="21"/>
        <v>0</v>
      </c>
      <c r="M141" s="307"/>
    </row>
    <row r="142" spans="1:13" ht="18.75" hidden="1" customHeight="1" thickTop="1" x14ac:dyDescent="0.25">
      <c r="A142" s="302"/>
      <c r="B142" s="260"/>
      <c r="C142" s="28" t="s">
        <v>23</v>
      </c>
      <c r="D142" s="86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87">
        <f t="shared" si="22"/>
        <v>0</v>
      </c>
      <c r="F142" s="87">
        <f t="shared" si="22"/>
        <v>0</v>
      </c>
      <c r="G142" s="87">
        <f t="shared" si="22"/>
        <v>0</v>
      </c>
      <c r="H142" s="87">
        <f t="shared" si="22"/>
        <v>0</v>
      </c>
      <c r="I142" s="87">
        <f t="shared" si="22"/>
        <v>0</v>
      </c>
      <c r="J142" s="87">
        <f t="shared" si="22"/>
        <v>0</v>
      </c>
      <c r="K142" s="87">
        <f t="shared" si="22"/>
        <v>0</v>
      </c>
      <c r="L142" s="88">
        <f t="shared" si="22"/>
        <v>0</v>
      </c>
      <c r="M142" s="284"/>
    </row>
    <row r="143" spans="1:13" ht="18.75" hidden="1" customHeight="1" thickBot="1" x14ac:dyDescent="0.3">
      <c r="A143" s="302"/>
      <c r="B143" s="260"/>
      <c r="C143" s="34" t="s">
        <v>24</v>
      </c>
      <c r="D143" s="89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90">
        <f t="shared" si="23"/>
        <v>0</v>
      </c>
      <c r="F143" s="90">
        <f t="shared" si="23"/>
        <v>0</v>
      </c>
      <c r="G143" s="90">
        <f t="shared" si="23"/>
        <v>0</v>
      </c>
      <c r="H143" s="90">
        <f t="shared" si="23"/>
        <v>0</v>
      </c>
      <c r="I143" s="90">
        <f t="shared" si="23"/>
        <v>0</v>
      </c>
      <c r="J143" s="90">
        <f t="shared" si="23"/>
        <v>0</v>
      </c>
      <c r="K143" s="90">
        <f t="shared" si="23"/>
        <v>0</v>
      </c>
      <c r="L143" s="91">
        <f t="shared" si="23"/>
        <v>0</v>
      </c>
      <c r="M143" s="285"/>
    </row>
    <row r="144" spans="1:13" ht="27" customHeight="1" thickTop="1" thickBot="1" x14ac:dyDescent="0.4">
      <c r="A144" s="303"/>
      <c r="B144" s="298" t="s">
        <v>0</v>
      </c>
      <c r="C144" s="299"/>
      <c r="D144" s="128">
        <f>SUM(D135:D139)</f>
        <v>0</v>
      </c>
      <c r="E144" s="129">
        <f t="shared" ref="E144:L144" si="24">SUM(E135:E139)</f>
        <v>0</v>
      </c>
      <c r="F144" s="129">
        <f t="shared" si="24"/>
        <v>0</v>
      </c>
      <c r="G144" s="129">
        <f t="shared" si="24"/>
        <v>0</v>
      </c>
      <c r="H144" s="129">
        <f t="shared" si="24"/>
        <v>0</v>
      </c>
      <c r="I144" s="129">
        <f t="shared" si="24"/>
        <v>0</v>
      </c>
      <c r="J144" s="129">
        <f t="shared" si="24"/>
        <v>0</v>
      </c>
      <c r="K144" s="129">
        <f t="shared" si="24"/>
        <v>0</v>
      </c>
      <c r="L144" s="130">
        <f t="shared" si="24"/>
        <v>0</v>
      </c>
      <c r="M144" s="116">
        <f>SUM(D144:L144)</f>
        <v>0</v>
      </c>
    </row>
    <row r="145" spans="1:13" ht="9.75" customHeight="1" thickBot="1" x14ac:dyDescent="0.4">
      <c r="D145" s="99"/>
      <c r="E145" s="99"/>
      <c r="F145" s="99"/>
      <c r="G145" s="99"/>
      <c r="H145" s="99"/>
      <c r="I145" s="99"/>
      <c r="J145" s="99"/>
      <c r="K145" s="99"/>
      <c r="L145" s="99"/>
      <c r="M145" s="118"/>
    </row>
    <row r="146" spans="1:13" ht="18.75" customHeight="1" thickBot="1" x14ac:dyDescent="0.3">
      <c r="A146" s="300" t="s">
        <v>22</v>
      </c>
      <c r="B146" s="304" t="s">
        <v>1</v>
      </c>
      <c r="C146" s="54">
        <v>1</v>
      </c>
      <c r="D146" s="92"/>
      <c r="E146" s="93"/>
      <c r="F146" s="93"/>
      <c r="G146" s="93"/>
      <c r="H146" s="93"/>
      <c r="I146" s="93"/>
      <c r="J146" s="93"/>
      <c r="K146" s="93"/>
      <c r="L146" s="94"/>
      <c r="M146" s="271">
        <f>SUM(D146:L146)+SUM(D147:L147)+SUM(D148:L148)+SUM(D149:L149)+SUM(D150:L150)</f>
        <v>0</v>
      </c>
    </row>
    <row r="147" spans="1:13" ht="18.75" customHeight="1" thickBot="1" x14ac:dyDescent="0.3">
      <c r="A147" s="301"/>
      <c r="B147" s="293"/>
      <c r="C147" s="52">
        <v>2</v>
      </c>
      <c r="D147" s="59"/>
      <c r="E147" s="60"/>
      <c r="F147" s="60"/>
      <c r="G147" s="60"/>
      <c r="H147" s="60"/>
      <c r="I147" s="60"/>
      <c r="J147" s="60"/>
      <c r="K147" s="60"/>
      <c r="L147" s="95"/>
      <c r="M147" s="272"/>
    </row>
    <row r="148" spans="1:13" ht="18.75" customHeight="1" thickBot="1" x14ac:dyDescent="0.3">
      <c r="A148" s="301"/>
      <c r="B148" s="293"/>
      <c r="C148" s="52">
        <v>3</v>
      </c>
      <c r="D148" s="59"/>
      <c r="E148" s="60"/>
      <c r="F148" s="60"/>
      <c r="G148" s="60"/>
      <c r="H148" s="60"/>
      <c r="I148" s="60"/>
      <c r="J148" s="60"/>
      <c r="K148" s="60"/>
      <c r="L148" s="95"/>
      <c r="M148" s="272"/>
    </row>
    <row r="149" spans="1:13" ht="18.75" customHeight="1" thickBot="1" x14ac:dyDescent="0.3">
      <c r="A149" s="301"/>
      <c r="B149" s="293"/>
      <c r="C149" s="52">
        <v>4</v>
      </c>
      <c r="D149" s="59"/>
      <c r="E149" s="60"/>
      <c r="F149" s="60"/>
      <c r="G149" s="60"/>
      <c r="H149" s="60"/>
      <c r="I149" s="60"/>
      <c r="J149" s="60"/>
      <c r="K149" s="60"/>
      <c r="L149" s="95"/>
      <c r="M149" s="272"/>
    </row>
    <row r="150" spans="1:13" ht="18.75" customHeight="1" thickBot="1" x14ac:dyDescent="0.3">
      <c r="A150" s="301"/>
      <c r="B150" s="305"/>
      <c r="C150" s="55">
        <v>5</v>
      </c>
      <c r="D150" s="96"/>
      <c r="E150" s="97"/>
      <c r="F150" s="97"/>
      <c r="G150" s="97"/>
      <c r="H150" s="97"/>
      <c r="I150" s="97"/>
      <c r="J150" s="97"/>
      <c r="K150" s="97"/>
      <c r="L150" s="98"/>
      <c r="M150" s="272"/>
    </row>
    <row r="151" spans="1:13" ht="18.75" customHeight="1" thickBot="1" x14ac:dyDescent="0.3">
      <c r="A151" s="301"/>
      <c r="B151" s="295" t="s">
        <v>2</v>
      </c>
      <c r="C151" s="8">
        <v>1</v>
      </c>
      <c r="D151" s="65"/>
      <c r="E151" s="66"/>
      <c r="F151" s="66"/>
      <c r="G151" s="66"/>
      <c r="H151" s="66"/>
      <c r="I151" s="66"/>
      <c r="J151" s="66"/>
      <c r="K151" s="66"/>
      <c r="L151" s="67"/>
      <c r="M151" s="269">
        <f>SUM(D151:L151)+SUM(D152:L152)+SUM(D153:L153)+SUM(D154:L154)+SUM(D155:L155)</f>
        <v>0</v>
      </c>
    </row>
    <row r="152" spans="1:13" ht="18.75" customHeight="1" thickBot="1" x14ac:dyDescent="0.3">
      <c r="A152" s="301"/>
      <c r="B152" s="296"/>
      <c r="C152" s="5">
        <v>2</v>
      </c>
      <c r="D152" s="68"/>
      <c r="E152" s="69"/>
      <c r="F152" s="69"/>
      <c r="G152" s="69"/>
      <c r="H152" s="69"/>
      <c r="I152" s="69"/>
      <c r="J152" s="69"/>
      <c r="K152" s="69"/>
      <c r="L152" s="70"/>
      <c r="M152" s="270"/>
    </row>
    <row r="153" spans="1:13" ht="18.75" customHeight="1" thickBot="1" x14ac:dyDescent="0.3">
      <c r="A153" s="301"/>
      <c r="B153" s="296"/>
      <c r="C153" s="5">
        <v>3</v>
      </c>
      <c r="D153" s="68"/>
      <c r="E153" s="69"/>
      <c r="F153" s="69"/>
      <c r="G153" s="69"/>
      <c r="H153" s="69"/>
      <c r="I153" s="69"/>
      <c r="J153" s="69"/>
      <c r="K153" s="69"/>
      <c r="L153" s="70"/>
      <c r="M153" s="270"/>
    </row>
    <row r="154" spans="1:13" ht="18.75" customHeight="1" thickBot="1" x14ac:dyDescent="0.3">
      <c r="A154" s="301"/>
      <c r="B154" s="296"/>
      <c r="C154" s="5">
        <v>4</v>
      </c>
      <c r="D154" s="68"/>
      <c r="E154" s="69"/>
      <c r="F154" s="69"/>
      <c r="G154" s="69"/>
      <c r="H154" s="69"/>
      <c r="I154" s="69"/>
      <c r="J154" s="69"/>
      <c r="K154" s="69"/>
      <c r="L154" s="70"/>
      <c r="M154" s="270"/>
    </row>
    <row r="155" spans="1:13" ht="18.75" customHeight="1" thickBot="1" x14ac:dyDescent="0.3">
      <c r="A155" s="301"/>
      <c r="B155" s="297"/>
      <c r="C155" s="9">
        <v>5</v>
      </c>
      <c r="D155" s="71"/>
      <c r="E155" s="72"/>
      <c r="F155" s="72"/>
      <c r="G155" s="72"/>
      <c r="H155" s="72"/>
      <c r="I155" s="72"/>
      <c r="J155" s="72"/>
      <c r="K155" s="72"/>
      <c r="L155" s="73"/>
      <c r="M155" s="270"/>
    </row>
    <row r="156" spans="1:13" ht="18.75" customHeight="1" thickBot="1" x14ac:dyDescent="0.3">
      <c r="A156" s="301"/>
      <c r="B156" s="292" t="s">
        <v>3</v>
      </c>
      <c r="C156" s="51">
        <v>1</v>
      </c>
      <c r="D156" s="56"/>
      <c r="E156" s="57"/>
      <c r="F156" s="57"/>
      <c r="G156" s="57"/>
      <c r="H156" s="57"/>
      <c r="I156" s="57"/>
      <c r="J156" s="57"/>
      <c r="K156" s="57"/>
      <c r="L156" s="58"/>
      <c r="M156" s="271">
        <f>SUM(D156:L156)+SUM(D157:L157)+SUM(D158:L158)+SUM(D159:L159)+SUM(D160:L160)</f>
        <v>0</v>
      </c>
    </row>
    <row r="157" spans="1:13" ht="18.75" customHeight="1" thickBot="1" x14ac:dyDescent="0.3">
      <c r="A157" s="301"/>
      <c r="B157" s="293"/>
      <c r="C157" s="52">
        <v>2</v>
      </c>
      <c r="D157" s="59"/>
      <c r="E157" s="60"/>
      <c r="F157" s="60"/>
      <c r="G157" s="60"/>
      <c r="H157" s="60"/>
      <c r="I157" s="60"/>
      <c r="J157" s="60"/>
      <c r="K157" s="60"/>
      <c r="L157" s="61"/>
      <c r="M157" s="272"/>
    </row>
    <row r="158" spans="1:13" ht="18.75" customHeight="1" thickBot="1" x14ac:dyDescent="0.3">
      <c r="A158" s="301"/>
      <c r="B158" s="293"/>
      <c r="C158" s="52">
        <v>3</v>
      </c>
      <c r="D158" s="59"/>
      <c r="E158" s="60"/>
      <c r="F158" s="60"/>
      <c r="G158" s="60"/>
      <c r="H158" s="60"/>
      <c r="I158" s="60"/>
      <c r="J158" s="60"/>
      <c r="K158" s="60"/>
      <c r="L158" s="61"/>
      <c r="M158" s="272"/>
    </row>
    <row r="159" spans="1:13" ht="18.75" customHeight="1" thickBot="1" x14ac:dyDescent="0.3">
      <c r="A159" s="301"/>
      <c r="B159" s="293"/>
      <c r="C159" s="52">
        <v>4</v>
      </c>
      <c r="D159" s="59"/>
      <c r="E159" s="60"/>
      <c r="F159" s="60"/>
      <c r="G159" s="60"/>
      <c r="H159" s="60"/>
      <c r="I159" s="60"/>
      <c r="J159" s="60"/>
      <c r="K159" s="60"/>
      <c r="L159" s="61"/>
      <c r="M159" s="272"/>
    </row>
    <row r="160" spans="1:13" ht="18.75" customHeight="1" thickBot="1" x14ac:dyDescent="0.3">
      <c r="A160" s="301"/>
      <c r="B160" s="294"/>
      <c r="C160" s="53">
        <v>5</v>
      </c>
      <c r="D160" s="62"/>
      <c r="E160" s="63"/>
      <c r="F160" s="63"/>
      <c r="G160" s="63"/>
      <c r="H160" s="63"/>
      <c r="I160" s="63"/>
      <c r="J160" s="63"/>
      <c r="K160" s="63"/>
      <c r="L160" s="64"/>
      <c r="M160" s="272"/>
    </row>
    <row r="161" spans="1:17" ht="18.75" customHeight="1" thickBot="1" x14ac:dyDescent="0.3">
      <c r="A161" s="301"/>
      <c r="B161" s="295" t="s">
        <v>4</v>
      </c>
      <c r="C161" s="12">
        <v>1</v>
      </c>
      <c r="D161" s="65"/>
      <c r="E161" s="66"/>
      <c r="F161" s="66"/>
      <c r="G161" s="66"/>
      <c r="H161" s="66"/>
      <c r="I161" s="66"/>
      <c r="J161" s="66"/>
      <c r="K161" s="66"/>
      <c r="L161" s="67"/>
      <c r="M161" s="269">
        <f>SUM(D161:L161)+SUM(D162:L162)+SUM(D163:L163)+SUM(D164:L164)+SUM(D165:L165)</f>
        <v>0</v>
      </c>
    </row>
    <row r="162" spans="1:17" ht="18.75" customHeight="1" thickBot="1" x14ac:dyDescent="0.3">
      <c r="A162" s="301"/>
      <c r="B162" s="296"/>
      <c r="C162" s="4">
        <v>2</v>
      </c>
      <c r="D162" s="68"/>
      <c r="E162" s="69"/>
      <c r="F162" s="69"/>
      <c r="G162" s="69"/>
      <c r="H162" s="69"/>
      <c r="I162" s="69"/>
      <c r="J162" s="69"/>
      <c r="K162" s="69"/>
      <c r="L162" s="70"/>
      <c r="M162" s="270"/>
    </row>
    <row r="163" spans="1:17" ht="18.75" customHeight="1" thickBot="1" x14ac:dyDescent="0.3">
      <c r="A163" s="301"/>
      <c r="B163" s="296"/>
      <c r="C163" s="4">
        <v>3</v>
      </c>
      <c r="D163" s="68"/>
      <c r="E163" s="69"/>
      <c r="F163" s="69"/>
      <c r="G163" s="69"/>
      <c r="H163" s="69"/>
      <c r="I163" s="69"/>
      <c r="J163" s="69"/>
      <c r="K163" s="69"/>
      <c r="L163" s="70"/>
      <c r="M163" s="270"/>
    </row>
    <row r="164" spans="1:17" ht="18.75" customHeight="1" thickBot="1" x14ac:dyDescent="0.3">
      <c r="A164" s="301"/>
      <c r="B164" s="296"/>
      <c r="C164" s="4">
        <v>4</v>
      </c>
      <c r="D164" s="68"/>
      <c r="E164" s="69"/>
      <c r="F164" s="69"/>
      <c r="G164" s="69"/>
      <c r="H164" s="69"/>
      <c r="I164" s="69"/>
      <c r="J164" s="69"/>
      <c r="K164" s="69"/>
      <c r="L164" s="70"/>
      <c r="M164" s="270"/>
    </row>
    <row r="165" spans="1:17" ht="18.75" customHeight="1" thickBot="1" x14ac:dyDescent="0.3">
      <c r="A165" s="301"/>
      <c r="B165" s="297"/>
      <c r="C165" s="13">
        <v>5</v>
      </c>
      <c r="D165" s="71"/>
      <c r="E165" s="72"/>
      <c r="F165" s="72"/>
      <c r="G165" s="72"/>
      <c r="H165" s="72"/>
      <c r="I165" s="72"/>
      <c r="J165" s="72"/>
      <c r="K165" s="72"/>
      <c r="L165" s="73"/>
      <c r="M165" s="270"/>
    </row>
    <row r="166" spans="1:17" ht="18.75" customHeight="1" thickBot="1" x14ac:dyDescent="0.3">
      <c r="A166" s="301"/>
      <c r="B166" s="292" t="s">
        <v>5</v>
      </c>
      <c r="C166" s="51">
        <v>1</v>
      </c>
      <c r="D166" s="56"/>
      <c r="E166" s="57"/>
      <c r="F166" s="57"/>
      <c r="G166" s="57"/>
      <c r="H166" s="57"/>
      <c r="I166" s="57"/>
      <c r="J166" s="57"/>
      <c r="K166" s="57"/>
      <c r="L166" s="58"/>
      <c r="M166" s="271">
        <f>SUM(D166:L166)+SUM(D167:L167)+SUM(D168:L168)+SUM(D169:L169)+SUM(D170:L170)</f>
        <v>0</v>
      </c>
    </row>
    <row r="167" spans="1:17" ht="18.75" customHeight="1" thickBot="1" x14ac:dyDescent="0.3">
      <c r="A167" s="301"/>
      <c r="B167" s="293"/>
      <c r="C167" s="52">
        <v>2</v>
      </c>
      <c r="D167" s="59"/>
      <c r="E167" s="60"/>
      <c r="F167" s="60"/>
      <c r="G167" s="60"/>
      <c r="H167" s="60"/>
      <c r="I167" s="60"/>
      <c r="J167" s="60"/>
      <c r="K167" s="60"/>
      <c r="L167" s="61"/>
      <c r="M167" s="272"/>
    </row>
    <row r="168" spans="1:17" ht="18.75" customHeight="1" thickBot="1" x14ac:dyDescent="0.3">
      <c r="A168" s="301"/>
      <c r="B168" s="293"/>
      <c r="C168" s="52">
        <v>3</v>
      </c>
      <c r="D168" s="59"/>
      <c r="E168" s="60"/>
      <c r="F168" s="60"/>
      <c r="G168" s="60"/>
      <c r="H168" s="60"/>
      <c r="I168" s="60"/>
      <c r="J168" s="60"/>
      <c r="K168" s="60"/>
      <c r="L168" s="61"/>
      <c r="M168" s="272"/>
    </row>
    <row r="169" spans="1:17" ht="18.75" customHeight="1" thickBot="1" x14ac:dyDescent="0.3">
      <c r="A169" s="301"/>
      <c r="B169" s="293"/>
      <c r="C169" s="52">
        <v>4</v>
      </c>
      <c r="D169" s="59"/>
      <c r="E169" s="60"/>
      <c r="F169" s="60"/>
      <c r="G169" s="60"/>
      <c r="H169" s="60"/>
      <c r="I169" s="60"/>
      <c r="J169" s="60"/>
      <c r="K169" s="60"/>
      <c r="L169" s="61"/>
      <c r="M169" s="272"/>
    </row>
    <row r="170" spans="1:17" ht="18.75" customHeight="1" thickBot="1" x14ac:dyDescent="0.3">
      <c r="A170" s="301"/>
      <c r="B170" s="294"/>
      <c r="C170" s="53">
        <v>5</v>
      </c>
      <c r="D170" s="62"/>
      <c r="E170" s="63"/>
      <c r="F170" s="63"/>
      <c r="G170" s="63"/>
      <c r="H170" s="63"/>
      <c r="I170" s="63"/>
      <c r="J170" s="63"/>
      <c r="K170" s="63"/>
      <c r="L170" s="64"/>
      <c r="M170" s="273"/>
    </row>
    <row r="171" spans="1:17" ht="18.75" customHeight="1" thickTop="1" x14ac:dyDescent="0.25">
      <c r="A171" s="302"/>
      <c r="B171" s="259" t="s">
        <v>18</v>
      </c>
      <c r="C171" s="14">
        <v>1</v>
      </c>
      <c r="D171" s="74">
        <f t="shared" ref="D171:L175" si="25">SUM(D146,D151,D156,D161,D166)</f>
        <v>0</v>
      </c>
      <c r="E171" s="75">
        <f t="shared" si="25"/>
        <v>0</v>
      </c>
      <c r="F171" s="75">
        <f t="shared" si="25"/>
        <v>0</v>
      </c>
      <c r="G171" s="75">
        <f t="shared" si="25"/>
        <v>0</v>
      </c>
      <c r="H171" s="75">
        <f t="shared" si="25"/>
        <v>0</v>
      </c>
      <c r="I171" s="75">
        <f t="shared" si="25"/>
        <v>0</v>
      </c>
      <c r="J171" s="75">
        <f t="shared" si="25"/>
        <v>0</v>
      </c>
      <c r="K171" s="75">
        <f t="shared" si="25"/>
        <v>0</v>
      </c>
      <c r="L171" s="76">
        <f t="shared" si="25"/>
        <v>0</v>
      </c>
      <c r="M171" s="261"/>
      <c r="P171" s="134" t="s">
        <v>67</v>
      </c>
      <c r="Q171" s="135">
        <f>M36</f>
        <v>0</v>
      </c>
    </row>
    <row r="172" spans="1:17" ht="18.75" customHeight="1" x14ac:dyDescent="0.25">
      <c r="A172" s="302"/>
      <c r="B172" s="260"/>
      <c r="C172" s="4">
        <v>2</v>
      </c>
      <c r="D172" s="68">
        <f>SUM(D147,D152,D157,D162,D167)</f>
        <v>0</v>
      </c>
      <c r="E172" s="69">
        <f t="shared" si="25"/>
        <v>0</v>
      </c>
      <c r="F172" s="69">
        <f t="shared" si="25"/>
        <v>0</v>
      </c>
      <c r="G172" s="69">
        <f t="shared" si="25"/>
        <v>0</v>
      </c>
      <c r="H172" s="69">
        <f t="shared" si="25"/>
        <v>0</v>
      </c>
      <c r="I172" s="69">
        <f t="shared" si="25"/>
        <v>0</v>
      </c>
      <c r="J172" s="69">
        <f t="shared" si="25"/>
        <v>0</v>
      </c>
      <c r="K172" s="69">
        <f t="shared" si="25"/>
        <v>0</v>
      </c>
      <c r="L172" s="70">
        <f t="shared" si="25"/>
        <v>0</v>
      </c>
      <c r="M172" s="262"/>
      <c r="P172" s="136" t="s">
        <v>68</v>
      </c>
      <c r="Q172" s="137">
        <f>M72</f>
        <v>0</v>
      </c>
    </row>
    <row r="173" spans="1:17" ht="18.75" customHeight="1" x14ac:dyDescent="0.25">
      <c r="A173" s="302"/>
      <c r="B173" s="260"/>
      <c r="C173" s="4">
        <v>3</v>
      </c>
      <c r="D173" s="68">
        <f>SUM(D148,D153,D158,D163,D168)</f>
        <v>0</v>
      </c>
      <c r="E173" s="69">
        <f t="shared" si="25"/>
        <v>0</v>
      </c>
      <c r="F173" s="69">
        <f t="shared" si="25"/>
        <v>0</v>
      </c>
      <c r="G173" s="69">
        <f t="shared" si="25"/>
        <v>0</v>
      </c>
      <c r="H173" s="69">
        <f t="shared" si="25"/>
        <v>0</v>
      </c>
      <c r="I173" s="69">
        <f t="shared" si="25"/>
        <v>0</v>
      </c>
      <c r="J173" s="69">
        <f t="shared" si="25"/>
        <v>0</v>
      </c>
      <c r="K173" s="69">
        <f t="shared" si="25"/>
        <v>0</v>
      </c>
      <c r="L173" s="70">
        <f t="shared" si="25"/>
        <v>0</v>
      </c>
      <c r="M173" s="262"/>
      <c r="P173" s="136" t="s">
        <v>55</v>
      </c>
      <c r="Q173" s="137">
        <f>M108</f>
        <v>0</v>
      </c>
    </row>
    <row r="174" spans="1:17" ht="18.75" customHeight="1" x14ac:dyDescent="0.25">
      <c r="A174" s="302"/>
      <c r="B174" s="260"/>
      <c r="C174" s="4">
        <v>4</v>
      </c>
      <c r="D174" s="68">
        <f>SUM(D149,D154,D159,D164,D169)</f>
        <v>0</v>
      </c>
      <c r="E174" s="69">
        <f t="shared" si="25"/>
        <v>0</v>
      </c>
      <c r="F174" s="69">
        <f t="shared" si="25"/>
        <v>0</v>
      </c>
      <c r="G174" s="69">
        <f t="shared" si="25"/>
        <v>0</v>
      </c>
      <c r="H174" s="69">
        <f t="shared" si="25"/>
        <v>0</v>
      </c>
      <c r="I174" s="69">
        <f t="shared" si="25"/>
        <v>0</v>
      </c>
      <c r="J174" s="69">
        <f t="shared" si="25"/>
        <v>0</v>
      </c>
      <c r="K174" s="69">
        <f t="shared" si="25"/>
        <v>0</v>
      </c>
      <c r="L174" s="70">
        <f t="shared" si="25"/>
        <v>0</v>
      </c>
      <c r="M174" s="262"/>
      <c r="P174" s="136" t="s">
        <v>56</v>
      </c>
      <c r="Q174" s="137">
        <f>M144</f>
        <v>0</v>
      </c>
    </row>
    <row r="175" spans="1:17" ht="18.75" customHeight="1" thickBot="1" x14ac:dyDescent="0.3">
      <c r="A175" s="302"/>
      <c r="B175" s="260"/>
      <c r="C175" s="15">
        <v>5</v>
      </c>
      <c r="D175" s="77">
        <f>SUM(D150,D155,D160,D165,D170)</f>
        <v>0</v>
      </c>
      <c r="E175" s="78">
        <f t="shared" si="25"/>
        <v>0</v>
      </c>
      <c r="F175" s="78">
        <f t="shared" si="25"/>
        <v>0</v>
      </c>
      <c r="G175" s="78">
        <f t="shared" si="25"/>
        <v>0</v>
      </c>
      <c r="H175" s="78">
        <f t="shared" si="25"/>
        <v>0</v>
      </c>
      <c r="I175" s="78">
        <f t="shared" si="25"/>
        <v>0</v>
      </c>
      <c r="J175" s="78">
        <f t="shared" si="25"/>
        <v>0</v>
      </c>
      <c r="K175" s="78">
        <f t="shared" si="25"/>
        <v>0</v>
      </c>
      <c r="L175" s="79">
        <f t="shared" si="25"/>
        <v>0</v>
      </c>
      <c r="M175" s="262"/>
      <c r="P175" s="138" t="s">
        <v>57</v>
      </c>
      <c r="Q175" s="139">
        <f>M180</f>
        <v>0</v>
      </c>
    </row>
    <row r="176" spans="1:17" ht="18.75" hidden="1" customHeight="1" thickTop="1" x14ac:dyDescent="0.25">
      <c r="A176" s="302"/>
      <c r="B176" s="260"/>
      <c r="C176" s="26" t="s">
        <v>23</v>
      </c>
      <c r="D176" s="80">
        <f>COUNTIF(D146:D170,"&gt;0")</f>
        <v>0</v>
      </c>
      <c r="E176" s="81">
        <f t="shared" ref="E176:L176" si="26">COUNTIF(E146:E170,"&gt;0")</f>
        <v>0</v>
      </c>
      <c r="F176" s="81">
        <f t="shared" si="26"/>
        <v>0</v>
      </c>
      <c r="G176" s="81">
        <f t="shared" si="26"/>
        <v>0</v>
      </c>
      <c r="H176" s="81">
        <f t="shared" si="26"/>
        <v>0</v>
      </c>
      <c r="I176" s="81">
        <f t="shared" si="26"/>
        <v>0</v>
      </c>
      <c r="J176" s="81">
        <f t="shared" si="26"/>
        <v>0</v>
      </c>
      <c r="K176" s="81">
        <f t="shared" si="26"/>
        <v>0</v>
      </c>
      <c r="L176" s="82">
        <f t="shared" si="26"/>
        <v>0</v>
      </c>
      <c r="M176" s="306"/>
    </row>
    <row r="177" spans="1:17" ht="18.75" hidden="1" customHeight="1" thickBot="1" x14ac:dyDescent="0.3">
      <c r="A177" s="302"/>
      <c r="B177" s="260"/>
      <c r="C177" s="27" t="s">
        <v>24</v>
      </c>
      <c r="D177" s="83">
        <f>COUNTIF(D146:D170,"&lt;0")</f>
        <v>0</v>
      </c>
      <c r="E177" s="84">
        <f t="shared" ref="E177:L177" si="27">COUNTIF(E146:E170,"&lt;0")</f>
        <v>0</v>
      </c>
      <c r="F177" s="84">
        <f t="shared" si="27"/>
        <v>0</v>
      </c>
      <c r="G177" s="84">
        <f t="shared" si="27"/>
        <v>0</v>
      </c>
      <c r="H177" s="84">
        <f t="shared" si="27"/>
        <v>0</v>
      </c>
      <c r="I177" s="84">
        <f t="shared" si="27"/>
        <v>0</v>
      </c>
      <c r="J177" s="84">
        <f t="shared" si="27"/>
        <v>0</v>
      </c>
      <c r="K177" s="84">
        <f t="shared" si="27"/>
        <v>0</v>
      </c>
      <c r="L177" s="85">
        <f t="shared" si="27"/>
        <v>0</v>
      </c>
      <c r="M177" s="307"/>
    </row>
    <row r="178" spans="1:17" ht="18.75" hidden="1" customHeight="1" thickTop="1" x14ac:dyDescent="0.25">
      <c r="A178" s="302"/>
      <c r="B178" s="260"/>
      <c r="C178" s="28" t="s">
        <v>23</v>
      </c>
      <c r="D178" s="86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87">
        <f t="shared" si="28"/>
        <v>0</v>
      </c>
      <c r="F178" s="87">
        <f t="shared" si="28"/>
        <v>0</v>
      </c>
      <c r="G178" s="87">
        <f t="shared" si="28"/>
        <v>0</v>
      </c>
      <c r="H178" s="87">
        <f t="shared" si="28"/>
        <v>0</v>
      </c>
      <c r="I178" s="87">
        <f t="shared" si="28"/>
        <v>0</v>
      </c>
      <c r="J178" s="87">
        <f t="shared" si="28"/>
        <v>0</v>
      </c>
      <c r="K178" s="87">
        <f t="shared" si="28"/>
        <v>0</v>
      </c>
      <c r="L178" s="88">
        <f t="shared" si="28"/>
        <v>0</v>
      </c>
      <c r="M178" s="284"/>
    </row>
    <row r="179" spans="1:17" ht="18.75" hidden="1" customHeight="1" thickBot="1" x14ac:dyDescent="0.3">
      <c r="A179" s="302"/>
      <c r="B179" s="260"/>
      <c r="C179" s="34" t="s">
        <v>24</v>
      </c>
      <c r="D179" s="89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90">
        <f t="shared" si="29"/>
        <v>0</v>
      </c>
      <c r="F179" s="90">
        <f t="shared" si="29"/>
        <v>0</v>
      </c>
      <c r="G179" s="90">
        <f t="shared" si="29"/>
        <v>0</v>
      </c>
      <c r="H179" s="90">
        <f t="shared" si="29"/>
        <v>0</v>
      </c>
      <c r="I179" s="90">
        <f t="shared" si="29"/>
        <v>0</v>
      </c>
      <c r="J179" s="90">
        <f t="shared" si="29"/>
        <v>0</v>
      </c>
      <c r="K179" s="90">
        <f t="shared" si="29"/>
        <v>0</v>
      </c>
      <c r="L179" s="91">
        <f t="shared" si="29"/>
        <v>0</v>
      </c>
      <c r="M179" s="285"/>
    </row>
    <row r="180" spans="1:17" ht="27" customHeight="1" thickTop="1" thickBot="1" x14ac:dyDescent="0.4">
      <c r="A180" s="303"/>
      <c r="B180" s="298" t="s">
        <v>0</v>
      </c>
      <c r="C180" s="299"/>
      <c r="D180" s="128">
        <f>SUM(D171:D175)</f>
        <v>0</v>
      </c>
      <c r="E180" s="129">
        <f t="shared" ref="E180:L180" si="30">SUM(E171:E175)</f>
        <v>0</v>
      </c>
      <c r="F180" s="129">
        <f t="shared" si="30"/>
        <v>0</v>
      </c>
      <c r="G180" s="129">
        <f t="shared" si="30"/>
        <v>0</v>
      </c>
      <c r="H180" s="129">
        <f t="shared" si="30"/>
        <v>0</v>
      </c>
      <c r="I180" s="129">
        <f t="shared" si="30"/>
        <v>0</v>
      </c>
      <c r="J180" s="129">
        <f t="shared" si="30"/>
        <v>0</v>
      </c>
      <c r="K180" s="129">
        <f t="shared" si="30"/>
        <v>0</v>
      </c>
      <c r="L180" s="130">
        <f t="shared" si="30"/>
        <v>0</v>
      </c>
      <c r="M180" s="116">
        <f>SUM(D180:L180)</f>
        <v>0</v>
      </c>
    </row>
    <row r="181" spans="1:17" ht="27.75" customHeight="1" thickBot="1" x14ac:dyDescent="0.4">
      <c r="D181" s="99"/>
      <c r="E181" s="99"/>
      <c r="F181" s="99"/>
      <c r="G181" s="99"/>
      <c r="H181" s="99"/>
      <c r="I181" s="99"/>
      <c r="J181" s="99"/>
      <c r="K181" s="99"/>
      <c r="L181" s="99"/>
      <c r="M181" s="118"/>
    </row>
    <row r="182" spans="1:17" ht="30" customHeight="1" thickTop="1" thickBot="1" x14ac:dyDescent="0.35">
      <c r="A182" s="279" t="s">
        <v>0</v>
      </c>
      <c r="B182" s="280"/>
      <c r="C182" s="280"/>
      <c r="D182" s="131">
        <f>D36+D72+D108+D144+D180</f>
        <v>0</v>
      </c>
      <c r="E182" s="132">
        <f t="shared" ref="E182:L182" si="31">E36+E72+E108+E144+E180</f>
        <v>0</v>
      </c>
      <c r="F182" s="132">
        <f t="shared" si="31"/>
        <v>0</v>
      </c>
      <c r="G182" s="132">
        <f t="shared" si="31"/>
        <v>0</v>
      </c>
      <c r="H182" s="132">
        <f t="shared" si="31"/>
        <v>0</v>
      </c>
      <c r="I182" s="132">
        <f t="shared" si="31"/>
        <v>0</v>
      </c>
      <c r="J182" s="132">
        <f t="shared" si="31"/>
        <v>0</v>
      </c>
      <c r="K182" s="132">
        <f t="shared" si="31"/>
        <v>0</v>
      </c>
      <c r="L182" s="133">
        <f t="shared" si="31"/>
        <v>0</v>
      </c>
      <c r="M182" s="119">
        <f>SUM(D182:L182)</f>
        <v>0</v>
      </c>
    </row>
    <row r="183" spans="1:17" ht="35.25" customHeight="1" thickTop="1" thickBot="1" x14ac:dyDescent="0.4">
      <c r="M183" s="117"/>
    </row>
    <row r="184" spans="1:17" ht="22.5" customHeight="1" thickTop="1" x14ac:dyDescent="0.25">
      <c r="A184" s="286" t="s">
        <v>23</v>
      </c>
      <c r="B184" s="275" t="s">
        <v>27</v>
      </c>
      <c r="C184" s="276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125">
        <f>SUM(D184:L184)</f>
        <v>0</v>
      </c>
      <c r="P184" s="31" t="s">
        <v>1</v>
      </c>
      <c r="Q184" s="107">
        <f>$M$2+$M$38+$M$74+$M$110+$M$146</f>
        <v>0</v>
      </c>
    </row>
    <row r="185" spans="1:17" ht="22.5" customHeight="1" x14ac:dyDescent="0.25">
      <c r="A185" s="287"/>
      <c r="B185" s="265" t="s">
        <v>0</v>
      </c>
      <c r="C185" s="266"/>
      <c r="D185" s="69">
        <f t="shared" ref="D185:L185" si="33">D34+D70+D106+D142+D178</f>
        <v>0</v>
      </c>
      <c r="E185" s="69">
        <f t="shared" si="33"/>
        <v>0</v>
      </c>
      <c r="F185" s="69">
        <f t="shared" si="33"/>
        <v>0</v>
      </c>
      <c r="G185" s="69">
        <f t="shared" si="33"/>
        <v>0</v>
      </c>
      <c r="H185" s="69">
        <f t="shared" si="33"/>
        <v>0</v>
      </c>
      <c r="I185" s="69">
        <f t="shared" si="33"/>
        <v>0</v>
      </c>
      <c r="J185" s="69">
        <f t="shared" si="33"/>
        <v>0</v>
      </c>
      <c r="K185" s="69">
        <f t="shared" si="33"/>
        <v>0</v>
      </c>
      <c r="L185" s="100">
        <f t="shared" si="33"/>
        <v>0</v>
      </c>
      <c r="M185" s="121">
        <f>SUM(D185:L185)</f>
        <v>0</v>
      </c>
      <c r="P185" s="32" t="s">
        <v>2</v>
      </c>
      <c r="Q185" s="108">
        <f>$M$7+$M$43+$M$79+$M$115+$M$151</f>
        <v>0</v>
      </c>
    </row>
    <row r="186" spans="1:17" ht="22.5" customHeight="1" thickBot="1" x14ac:dyDescent="0.3">
      <c r="A186" s="288"/>
      <c r="B186" s="277" t="s">
        <v>48</v>
      </c>
      <c r="C186" s="278"/>
      <c r="D186" s="101" t="e">
        <f>D185/D184</f>
        <v>#DIV/0!</v>
      </c>
      <c r="E186" s="102" t="e">
        <f t="shared" ref="E186:L186" si="34">E185/E184</f>
        <v>#DIV/0!</v>
      </c>
      <c r="F186" s="102" t="e">
        <f t="shared" si="34"/>
        <v>#DIV/0!</v>
      </c>
      <c r="G186" s="102" t="e">
        <f t="shared" si="34"/>
        <v>#DIV/0!</v>
      </c>
      <c r="H186" s="102" t="e">
        <f t="shared" si="34"/>
        <v>#DIV/0!</v>
      </c>
      <c r="I186" s="102" t="e">
        <f t="shared" si="34"/>
        <v>#DIV/0!</v>
      </c>
      <c r="J186" s="102" t="e">
        <f t="shared" si="34"/>
        <v>#DIV/0!</v>
      </c>
      <c r="K186" s="102" t="e">
        <f t="shared" si="34"/>
        <v>#DIV/0!</v>
      </c>
      <c r="L186" s="103" t="e">
        <f t="shared" si="34"/>
        <v>#DIV/0!</v>
      </c>
      <c r="M186" s="122" t="e">
        <f>M185/M184</f>
        <v>#DIV/0!</v>
      </c>
      <c r="P186" s="32" t="s">
        <v>3</v>
      </c>
      <c r="Q186" s="108">
        <f>$M$12+$M$48+$M$84+$M$120+$M$156</f>
        <v>0</v>
      </c>
    </row>
    <row r="187" spans="1:17" ht="22.5" customHeight="1" thickTop="1" x14ac:dyDescent="0.25">
      <c r="A187" s="289" t="s">
        <v>24</v>
      </c>
      <c r="B187" s="263" t="s">
        <v>26</v>
      </c>
      <c r="C187" s="264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126">
        <f>SUM(D187:L187)</f>
        <v>0</v>
      </c>
      <c r="P187" s="32" t="s">
        <v>4</v>
      </c>
      <c r="Q187" s="108">
        <f>$M$17+$M$53+$M$89+$M$125+$M$161</f>
        <v>0</v>
      </c>
    </row>
    <row r="188" spans="1:17" ht="22.5" customHeight="1" thickBot="1" x14ac:dyDescent="0.3">
      <c r="A188" s="290"/>
      <c r="B188" s="265" t="s">
        <v>0</v>
      </c>
      <c r="C188" s="266"/>
      <c r="D188" s="104">
        <f>D35+D71+D107+D143+D179</f>
        <v>0</v>
      </c>
      <c r="E188" s="69">
        <f t="shared" ref="E188:L188" si="36">E35+E71+E107+E143+E179</f>
        <v>0</v>
      </c>
      <c r="F188" s="69">
        <f t="shared" si="36"/>
        <v>0</v>
      </c>
      <c r="G188" s="69">
        <f t="shared" si="36"/>
        <v>0</v>
      </c>
      <c r="H188" s="69">
        <f t="shared" si="36"/>
        <v>0</v>
      </c>
      <c r="I188" s="69">
        <f t="shared" si="36"/>
        <v>0</v>
      </c>
      <c r="J188" s="69">
        <f t="shared" si="36"/>
        <v>0</v>
      </c>
      <c r="K188" s="69">
        <f t="shared" si="36"/>
        <v>0</v>
      </c>
      <c r="L188" s="100">
        <f t="shared" si="36"/>
        <v>0</v>
      </c>
      <c r="M188" s="121">
        <f>SUM(D188:L188)</f>
        <v>0</v>
      </c>
      <c r="P188" s="33" t="s">
        <v>5</v>
      </c>
      <c r="Q188" s="109">
        <f>$M$22+$M$58+$M$94+$M$130+$M$166</f>
        <v>0</v>
      </c>
    </row>
    <row r="189" spans="1:17" ht="22.5" customHeight="1" thickBot="1" x14ac:dyDescent="0.3">
      <c r="A189" s="291"/>
      <c r="B189" s="267" t="s">
        <v>48</v>
      </c>
      <c r="C189" s="268"/>
      <c r="D189" s="105" t="e">
        <f>D188/D187</f>
        <v>#DIV/0!</v>
      </c>
      <c r="E189" s="78" t="e">
        <f t="shared" ref="E189:L189" si="37">E188/E187</f>
        <v>#DIV/0!</v>
      </c>
      <c r="F189" s="78" t="e">
        <f t="shared" si="37"/>
        <v>#DIV/0!</v>
      </c>
      <c r="G189" s="78" t="e">
        <f t="shared" si="37"/>
        <v>#DIV/0!</v>
      </c>
      <c r="H189" s="78" t="e">
        <f t="shared" si="37"/>
        <v>#DIV/0!</v>
      </c>
      <c r="I189" s="78" t="e">
        <f t="shared" si="37"/>
        <v>#DIV/0!</v>
      </c>
      <c r="J189" s="78" t="e">
        <f t="shared" si="37"/>
        <v>#DIV/0!</v>
      </c>
      <c r="K189" s="78" t="e">
        <f t="shared" si="37"/>
        <v>#DIV/0!</v>
      </c>
      <c r="L189" s="106" t="e">
        <f t="shared" si="37"/>
        <v>#DIV/0!</v>
      </c>
      <c r="M189" s="124" t="e">
        <f>M188/M187</f>
        <v>#DIV/0!</v>
      </c>
    </row>
    <row r="190" spans="1:17" ht="36" customHeight="1" thickTop="1" thickBot="1" x14ac:dyDescent="0.3">
      <c r="A190" s="281" t="s">
        <v>28</v>
      </c>
      <c r="B190" s="282"/>
      <c r="C190" s="283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127" t="e">
        <f t="shared" si="38"/>
        <v>#DIV/0!</v>
      </c>
    </row>
    <row r="191" spans="1:17" ht="18.75" customHeight="1" thickTop="1" x14ac:dyDescent="0.25">
      <c r="B191" s="17"/>
    </row>
    <row r="192" spans="1:17" ht="30" customHeight="1" thickBot="1" x14ac:dyDescent="0.4">
      <c r="B192" s="17"/>
      <c r="I192" s="274" t="s">
        <v>6</v>
      </c>
      <c r="J192" s="274"/>
      <c r="K192" s="257" t="e">
        <f>M186/M189</f>
        <v>#DIV/0!</v>
      </c>
      <c r="L192" s="258"/>
      <c r="M192" s="18" t="s">
        <v>25</v>
      </c>
    </row>
    <row r="193" spans="2:12" ht="18.75" customHeight="1" thickTop="1" x14ac:dyDescent="0.25">
      <c r="B193" s="17"/>
    </row>
    <row r="194" spans="2:12" ht="18.75" customHeight="1" thickBot="1" x14ac:dyDescent="0.3">
      <c r="B194" s="17"/>
    </row>
    <row r="195" spans="2:12" ht="56.25" customHeight="1" thickTop="1" thickBot="1" x14ac:dyDescent="0.3">
      <c r="B195" s="17"/>
      <c r="D195" s="254" t="str">
        <f>IF(M182&gt;1000,"Awesome, Congratulation !","Boot to Asses !!!")</f>
        <v>Boot to Asses !!!</v>
      </c>
      <c r="E195" s="255"/>
      <c r="F195" s="255"/>
      <c r="G195" s="255"/>
      <c r="H195" s="255"/>
      <c r="I195" s="255"/>
      <c r="J195" s="255"/>
      <c r="K195" s="255"/>
      <c r="L195" s="256"/>
    </row>
    <row r="196" spans="2:12" ht="18.75" customHeight="1" thickTop="1" x14ac:dyDescent="0.25">
      <c r="B196" s="17"/>
    </row>
    <row r="197" spans="2:12" ht="18.75" customHeight="1" x14ac:dyDescent="0.25">
      <c r="B197" s="17"/>
    </row>
    <row r="198" spans="2:12" ht="18.75" customHeight="1" x14ac:dyDescent="0.25">
      <c r="B198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5:L195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R35"/>
  <sheetViews>
    <sheetView workbookViewId="0">
      <selection activeCell="T7" sqref="T7"/>
    </sheetView>
  </sheetViews>
  <sheetFormatPr defaultColWidth="11.875" defaultRowHeight="18.75" x14ac:dyDescent="0.3"/>
  <cols>
    <col min="1" max="1" width="5.375" style="1" customWidth="1"/>
    <col min="2" max="2" width="11.875" style="36"/>
    <col min="3" max="12" width="11.875" style="1"/>
    <col min="13" max="13" width="3.75" style="1" customWidth="1"/>
    <col min="14" max="18" width="11.875" style="1"/>
    <col min="19" max="19" width="11.875" style="1" customWidth="1"/>
    <col min="20" max="24" width="11.875" style="1"/>
    <col min="25" max="44" width="6.625" style="1" customWidth="1"/>
    <col min="45" max="16384" width="11.875" style="1"/>
  </cols>
  <sheetData>
    <row r="2" spans="2:18" ht="58.5" customHeight="1" x14ac:dyDescent="0.85">
      <c r="E2" s="319" t="s">
        <v>74</v>
      </c>
      <c r="F2" s="320"/>
      <c r="G2" s="320"/>
      <c r="H2" s="320"/>
      <c r="I2" s="320"/>
      <c r="J2" s="320"/>
      <c r="K2" s="320"/>
      <c r="L2" s="320"/>
      <c r="M2" s="320"/>
      <c r="N2" s="320"/>
      <c r="O2" s="320"/>
    </row>
    <row r="3" spans="2:18" ht="18.75" customHeight="1" thickBot="1" x14ac:dyDescent="0.35"/>
    <row r="4" spans="2:18" ht="26.25" customHeight="1" thickTop="1" thickBot="1" x14ac:dyDescent="0.35">
      <c r="B4" s="40"/>
      <c r="C4" s="46" t="s">
        <v>50</v>
      </c>
      <c r="D4" s="41" t="s">
        <v>7</v>
      </c>
      <c r="E4" s="47" t="s">
        <v>77</v>
      </c>
      <c r="F4" s="41" t="s">
        <v>9</v>
      </c>
      <c r="G4" s="47" t="s">
        <v>11</v>
      </c>
      <c r="H4" s="41" t="s">
        <v>8</v>
      </c>
      <c r="I4" s="47" t="s">
        <v>12</v>
      </c>
      <c r="J4" s="41" t="s">
        <v>13</v>
      </c>
      <c r="K4" s="48" t="s">
        <v>10</v>
      </c>
      <c r="L4" s="50" t="s">
        <v>46</v>
      </c>
      <c r="N4" s="43" t="s">
        <v>1</v>
      </c>
      <c r="O4" s="49" t="s">
        <v>2</v>
      </c>
      <c r="P4" s="44" t="s">
        <v>3</v>
      </c>
      <c r="Q4" s="49" t="s">
        <v>4</v>
      </c>
      <c r="R4" s="45" t="s">
        <v>5</v>
      </c>
    </row>
    <row r="5" spans="2:18" ht="26.25" customHeight="1" thickTop="1" x14ac:dyDescent="0.3">
      <c r="B5" s="39" t="s">
        <v>34</v>
      </c>
      <c r="C5" s="159">
        <f>JAN!D182</f>
        <v>0</v>
      </c>
      <c r="D5" s="160">
        <f>JAN!E182</f>
        <v>0</v>
      </c>
      <c r="E5" s="161">
        <f>JAN!F182</f>
        <v>0</v>
      </c>
      <c r="F5" s="160">
        <f>JAN!G182</f>
        <v>0</v>
      </c>
      <c r="G5" s="161">
        <f>JAN!H182</f>
        <v>0</v>
      </c>
      <c r="H5" s="160">
        <f>JAN!I182</f>
        <v>0</v>
      </c>
      <c r="I5" s="161">
        <f>JAN!J182</f>
        <v>0</v>
      </c>
      <c r="J5" s="160">
        <f>JAN!K182</f>
        <v>0</v>
      </c>
      <c r="K5" s="181">
        <f>JAN!L182</f>
        <v>0</v>
      </c>
      <c r="L5" s="182">
        <f>SUM(C5:K5)</f>
        <v>0</v>
      </c>
      <c r="M5" s="183"/>
      <c r="N5" s="184">
        <f>JAN!Q184</f>
        <v>0</v>
      </c>
      <c r="O5" s="175">
        <f>JAN!Q185</f>
        <v>0</v>
      </c>
      <c r="P5" s="185">
        <f>JAN!Q186</f>
        <v>0</v>
      </c>
      <c r="Q5" s="175">
        <f>JAN!Q187</f>
        <v>0</v>
      </c>
      <c r="R5" s="186">
        <f>JAN!Q188</f>
        <v>0</v>
      </c>
    </row>
    <row r="6" spans="2:18" ht="26.25" customHeight="1" x14ac:dyDescent="0.3">
      <c r="B6" s="37" t="s">
        <v>35</v>
      </c>
      <c r="C6" s="163">
        <f>FEB!D182</f>
        <v>0</v>
      </c>
      <c r="D6" s="164">
        <f>FEB!E182</f>
        <v>0</v>
      </c>
      <c r="E6" s="165">
        <f>FEB!F182</f>
        <v>0</v>
      </c>
      <c r="F6" s="164">
        <f>FEB!G182</f>
        <v>0</v>
      </c>
      <c r="G6" s="165">
        <f>FEB!H182</f>
        <v>0</v>
      </c>
      <c r="H6" s="164">
        <f>FEB!I182</f>
        <v>0</v>
      </c>
      <c r="I6" s="165">
        <f>FEB!J182</f>
        <v>0</v>
      </c>
      <c r="J6" s="164">
        <f>FEB!K182</f>
        <v>0</v>
      </c>
      <c r="K6" s="187">
        <f>FEB!L182</f>
        <v>0</v>
      </c>
      <c r="L6" s="188">
        <f>SUM(C6:K6)</f>
        <v>0</v>
      </c>
      <c r="M6" s="183"/>
      <c r="N6" s="189">
        <f>FEB!Q184</f>
        <v>0</v>
      </c>
      <c r="O6" s="165">
        <f>FEB!Q185</f>
        <v>0</v>
      </c>
      <c r="P6" s="164">
        <f>FEB!Q186</f>
        <v>0</v>
      </c>
      <c r="Q6" s="165">
        <f>FEB!Q187</f>
        <v>0</v>
      </c>
      <c r="R6" s="190">
        <f>FEB!Q188</f>
        <v>0</v>
      </c>
    </row>
    <row r="7" spans="2:18" ht="26.25" customHeight="1" x14ac:dyDescent="0.3">
      <c r="B7" s="37" t="s">
        <v>36</v>
      </c>
      <c r="C7" s="163">
        <f>MAR!D182</f>
        <v>0</v>
      </c>
      <c r="D7" s="164">
        <f>MAR!E182</f>
        <v>0</v>
      </c>
      <c r="E7" s="165">
        <f>MAR!F182</f>
        <v>0</v>
      </c>
      <c r="F7" s="164">
        <f>MAR!G182</f>
        <v>0</v>
      </c>
      <c r="G7" s="165">
        <f>MAR!H182</f>
        <v>0</v>
      </c>
      <c r="H7" s="164">
        <f>MAR!I182</f>
        <v>0</v>
      </c>
      <c r="I7" s="165">
        <f>MAR!J182</f>
        <v>0</v>
      </c>
      <c r="J7" s="164">
        <f>MAR!K182</f>
        <v>0</v>
      </c>
      <c r="K7" s="187">
        <f>MAR!L182</f>
        <v>0</v>
      </c>
      <c r="L7" s="188">
        <f t="shared" ref="L7:L16" si="0">SUM(C7:K7)</f>
        <v>0</v>
      </c>
      <c r="M7" s="183"/>
      <c r="N7" s="184">
        <f>MAR!Q184</f>
        <v>0</v>
      </c>
      <c r="O7" s="165">
        <f>MAR!Q185</f>
        <v>0</v>
      </c>
      <c r="P7" s="164">
        <f>MAR!Q186</f>
        <v>0</v>
      </c>
      <c r="Q7" s="165">
        <f>MAR!Q187</f>
        <v>0</v>
      </c>
      <c r="R7" s="190">
        <f>MAR!Q188</f>
        <v>0</v>
      </c>
    </row>
    <row r="8" spans="2:18" ht="26.25" customHeight="1" x14ac:dyDescent="0.3">
      <c r="B8" s="37" t="s">
        <v>37</v>
      </c>
      <c r="C8" s="163">
        <f>APR!D182</f>
        <v>0</v>
      </c>
      <c r="D8" s="164">
        <f>APR!E182</f>
        <v>0</v>
      </c>
      <c r="E8" s="165">
        <f>APR!F182</f>
        <v>0</v>
      </c>
      <c r="F8" s="164">
        <f>APR!G182</f>
        <v>0</v>
      </c>
      <c r="G8" s="165">
        <f>APR!H182</f>
        <v>0</v>
      </c>
      <c r="H8" s="164">
        <f>APR!I182</f>
        <v>0</v>
      </c>
      <c r="I8" s="165">
        <f>APR!J182</f>
        <v>0</v>
      </c>
      <c r="J8" s="164">
        <f>APR!K182</f>
        <v>0</v>
      </c>
      <c r="K8" s="187">
        <f>APR!L182</f>
        <v>0</v>
      </c>
      <c r="L8" s="188">
        <f t="shared" si="0"/>
        <v>0</v>
      </c>
      <c r="M8" s="183"/>
      <c r="N8" s="189">
        <f>APR!Q184</f>
        <v>0</v>
      </c>
      <c r="O8" s="165">
        <f>APR!Q185</f>
        <v>0</v>
      </c>
      <c r="P8" s="164">
        <f>APR!Q186</f>
        <v>0</v>
      </c>
      <c r="Q8" s="165">
        <f>APR!Q187</f>
        <v>0</v>
      </c>
      <c r="R8" s="190">
        <f>APR!Q188</f>
        <v>0</v>
      </c>
    </row>
    <row r="9" spans="2:18" ht="26.25" customHeight="1" x14ac:dyDescent="0.3">
      <c r="B9" s="37" t="s">
        <v>38</v>
      </c>
      <c r="C9" s="163">
        <f>MAY!D182</f>
        <v>0</v>
      </c>
      <c r="D9" s="164">
        <f>MAY!E182</f>
        <v>0</v>
      </c>
      <c r="E9" s="165">
        <f>MAY!F182</f>
        <v>0</v>
      </c>
      <c r="F9" s="164">
        <f>MAY!G182</f>
        <v>0</v>
      </c>
      <c r="G9" s="165">
        <f>MAY!H182</f>
        <v>0</v>
      </c>
      <c r="H9" s="164">
        <f>MAY!I182</f>
        <v>0</v>
      </c>
      <c r="I9" s="165">
        <f>MAY!J182</f>
        <v>0</v>
      </c>
      <c r="J9" s="164">
        <f>MAY!K182</f>
        <v>0</v>
      </c>
      <c r="K9" s="187">
        <f>MAY!L182</f>
        <v>0</v>
      </c>
      <c r="L9" s="188">
        <f t="shared" si="0"/>
        <v>0</v>
      </c>
      <c r="M9" s="183"/>
      <c r="N9" s="189">
        <f>MAY!Q184</f>
        <v>0</v>
      </c>
      <c r="O9" s="165">
        <f>MAY!Q185</f>
        <v>0</v>
      </c>
      <c r="P9" s="164">
        <f>MAY!Q186</f>
        <v>0</v>
      </c>
      <c r="Q9" s="165">
        <f>MAY!Q187</f>
        <v>0</v>
      </c>
      <c r="R9" s="190">
        <f>MAY!Q188</f>
        <v>0</v>
      </c>
    </row>
    <row r="10" spans="2:18" ht="26.25" customHeight="1" x14ac:dyDescent="0.3">
      <c r="B10" s="37" t="s">
        <v>39</v>
      </c>
      <c r="C10" s="163">
        <f>JUN!D182</f>
        <v>0</v>
      </c>
      <c r="D10" s="164">
        <f>JUN!E182</f>
        <v>0</v>
      </c>
      <c r="E10" s="165">
        <f>JUN!F182</f>
        <v>0</v>
      </c>
      <c r="F10" s="164">
        <f>JUN!G182</f>
        <v>0</v>
      </c>
      <c r="G10" s="165">
        <f>JUN!H182</f>
        <v>0</v>
      </c>
      <c r="H10" s="164">
        <f>JUN!I182</f>
        <v>0</v>
      </c>
      <c r="I10" s="165">
        <f>JUN!J182</f>
        <v>0</v>
      </c>
      <c r="J10" s="164">
        <f>JUN!K182</f>
        <v>0</v>
      </c>
      <c r="K10" s="187">
        <f>JUN!L182</f>
        <v>0</v>
      </c>
      <c r="L10" s="188">
        <f t="shared" si="0"/>
        <v>0</v>
      </c>
      <c r="M10" s="183"/>
      <c r="N10" s="189">
        <f>JUN!Q184</f>
        <v>0</v>
      </c>
      <c r="O10" s="165">
        <f>JUN!Q185</f>
        <v>0</v>
      </c>
      <c r="P10" s="164">
        <f>JUN!Q186</f>
        <v>0</v>
      </c>
      <c r="Q10" s="165">
        <f>JUN!Q187</f>
        <v>0</v>
      </c>
      <c r="R10" s="190">
        <f>JUN!Q188</f>
        <v>0</v>
      </c>
    </row>
    <row r="11" spans="2:18" ht="26.25" customHeight="1" x14ac:dyDescent="0.3">
      <c r="B11" s="37" t="s">
        <v>40</v>
      </c>
      <c r="C11" s="163">
        <f>JUL!D182</f>
        <v>0</v>
      </c>
      <c r="D11" s="164">
        <f>JUL!E182</f>
        <v>0</v>
      </c>
      <c r="E11" s="165">
        <f>JUL!F182</f>
        <v>0</v>
      </c>
      <c r="F11" s="164">
        <f>JUL!G182</f>
        <v>0</v>
      </c>
      <c r="G11" s="165">
        <f>JUL!H182</f>
        <v>0</v>
      </c>
      <c r="H11" s="164">
        <f>JUL!I182</f>
        <v>0</v>
      </c>
      <c r="I11" s="165">
        <f>JUL!J182</f>
        <v>0</v>
      </c>
      <c r="J11" s="164">
        <f>JUL!K182</f>
        <v>0</v>
      </c>
      <c r="K11" s="187">
        <f>JUL!L182</f>
        <v>0</v>
      </c>
      <c r="L11" s="188">
        <f t="shared" si="0"/>
        <v>0</v>
      </c>
      <c r="M11" s="183"/>
      <c r="N11" s="189">
        <f>JUL!Q184</f>
        <v>0</v>
      </c>
      <c r="O11" s="165">
        <f>JUL!Q185</f>
        <v>0</v>
      </c>
      <c r="P11" s="164">
        <f>JUL!Q186</f>
        <v>0</v>
      </c>
      <c r="Q11" s="165">
        <f>JUL!Q187</f>
        <v>0</v>
      </c>
      <c r="R11" s="190">
        <f>JUL!Q188</f>
        <v>0</v>
      </c>
    </row>
    <row r="12" spans="2:18" ht="26.25" customHeight="1" x14ac:dyDescent="0.3">
      <c r="B12" s="37" t="s">
        <v>41</v>
      </c>
      <c r="C12" s="163">
        <f>AUG!D182</f>
        <v>0</v>
      </c>
      <c r="D12" s="164">
        <f>AUG!E182</f>
        <v>0</v>
      </c>
      <c r="E12" s="165">
        <f>AUG!F182</f>
        <v>0</v>
      </c>
      <c r="F12" s="164">
        <f>AUG!G182</f>
        <v>0</v>
      </c>
      <c r="G12" s="165">
        <f>AUG!H182</f>
        <v>0</v>
      </c>
      <c r="H12" s="164">
        <f>AUG!I182</f>
        <v>0</v>
      </c>
      <c r="I12" s="165">
        <f>AUG!J182</f>
        <v>0</v>
      </c>
      <c r="J12" s="164">
        <f>AUG!K182</f>
        <v>0</v>
      </c>
      <c r="K12" s="187">
        <f>AUG!L182</f>
        <v>0</v>
      </c>
      <c r="L12" s="188">
        <f t="shared" si="0"/>
        <v>0</v>
      </c>
      <c r="M12" s="183"/>
      <c r="N12" s="189">
        <f>AUG!Q184</f>
        <v>0</v>
      </c>
      <c r="O12" s="165">
        <f>AUG!Q185</f>
        <v>0</v>
      </c>
      <c r="P12" s="164">
        <f>AUG!Q186</f>
        <v>0</v>
      </c>
      <c r="Q12" s="165">
        <f>AUG!Q187</f>
        <v>0</v>
      </c>
      <c r="R12" s="190">
        <f>AUG!Q188</f>
        <v>0</v>
      </c>
    </row>
    <row r="13" spans="2:18" ht="26.25" customHeight="1" x14ac:dyDescent="0.3">
      <c r="B13" s="37" t="s">
        <v>42</v>
      </c>
      <c r="C13" s="163">
        <f>SEP!D182</f>
        <v>0</v>
      </c>
      <c r="D13" s="164">
        <f>SEP!E182</f>
        <v>0</v>
      </c>
      <c r="E13" s="165">
        <f>SEP!F182</f>
        <v>0</v>
      </c>
      <c r="F13" s="164">
        <f>SEP!G182</f>
        <v>0</v>
      </c>
      <c r="G13" s="165">
        <f>SEP!H182</f>
        <v>0</v>
      </c>
      <c r="H13" s="164">
        <f>SEP!I182</f>
        <v>0</v>
      </c>
      <c r="I13" s="165">
        <f>SEP!J182</f>
        <v>0</v>
      </c>
      <c r="J13" s="164">
        <f>SEP!K182</f>
        <v>0</v>
      </c>
      <c r="K13" s="187">
        <f>SEP!L182</f>
        <v>0</v>
      </c>
      <c r="L13" s="188">
        <f t="shared" si="0"/>
        <v>0</v>
      </c>
      <c r="M13" s="183"/>
      <c r="N13" s="189">
        <f>SEP!Q184</f>
        <v>0</v>
      </c>
      <c r="O13" s="165">
        <f>SEP!Q185</f>
        <v>0</v>
      </c>
      <c r="P13" s="164">
        <f>SEP!Q186</f>
        <v>0</v>
      </c>
      <c r="Q13" s="165">
        <f>SEP!Q187</f>
        <v>0</v>
      </c>
      <c r="R13" s="190">
        <f>SEP!Q188</f>
        <v>0</v>
      </c>
    </row>
    <row r="14" spans="2:18" ht="26.25" customHeight="1" x14ac:dyDescent="0.3">
      <c r="B14" s="37" t="s">
        <v>43</v>
      </c>
      <c r="C14" s="163">
        <f>OCT!D182</f>
        <v>0</v>
      </c>
      <c r="D14" s="164">
        <f>OCT!E182</f>
        <v>0</v>
      </c>
      <c r="E14" s="165">
        <f>OCT!F182</f>
        <v>0</v>
      </c>
      <c r="F14" s="164">
        <f>OCT!G182</f>
        <v>0</v>
      </c>
      <c r="G14" s="165">
        <f>OCT!H182</f>
        <v>0</v>
      </c>
      <c r="H14" s="164">
        <f>OCT!I182</f>
        <v>0</v>
      </c>
      <c r="I14" s="165">
        <f>OCT!J182</f>
        <v>0</v>
      </c>
      <c r="J14" s="164">
        <f>OCT!K182</f>
        <v>0</v>
      </c>
      <c r="K14" s="187">
        <f>OCT!L182</f>
        <v>0</v>
      </c>
      <c r="L14" s="188">
        <f t="shared" si="0"/>
        <v>0</v>
      </c>
      <c r="M14" s="183"/>
      <c r="N14" s="189">
        <f>OCT!Q184</f>
        <v>0</v>
      </c>
      <c r="O14" s="165">
        <f>OCT!Q185</f>
        <v>0</v>
      </c>
      <c r="P14" s="164">
        <f>OCT!Q186</f>
        <v>0</v>
      </c>
      <c r="Q14" s="165">
        <f>OCT!Q187</f>
        <v>0</v>
      </c>
      <c r="R14" s="190">
        <f>OCT!Q188</f>
        <v>0</v>
      </c>
    </row>
    <row r="15" spans="2:18" ht="26.25" customHeight="1" x14ac:dyDescent="0.3">
      <c r="B15" s="37" t="s">
        <v>44</v>
      </c>
      <c r="C15" s="163">
        <f>NOV!D182</f>
        <v>0</v>
      </c>
      <c r="D15" s="164">
        <f>NOV!E182</f>
        <v>0</v>
      </c>
      <c r="E15" s="165">
        <f>NOV!F182</f>
        <v>0</v>
      </c>
      <c r="F15" s="164">
        <f>NOV!G182</f>
        <v>0</v>
      </c>
      <c r="G15" s="165">
        <f>NOV!H182</f>
        <v>0</v>
      </c>
      <c r="H15" s="164">
        <f>NOV!I182</f>
        <v>0</v>
      </c>
      <c r="I15" s="165">
        <f>NOV!J182</f>
        <v>0</v>
      </c>
      <c r="J15" s="164">
        <f>NOV!K182</f>
        <v>0</v>
      </c>
      <c r="K15" s="187">
        <f>NOV!L182</f>
        <v>0</v>
      </c>
      <c r="L15" s="188">
        <f t="shared" si="0"/>
        <v>0</v>
      </c>
      <c r="M15" s="183"/>
      <c r="N15" s="189">
        <f>NOV!Q184</f>
        <v>0</v>
      </c>
      <c r="O15" s="165">
        <f>NOV!Q185</f>
        <v>0</v>
      </c>
      <c r="P15" s="164">
        <f>NOV!Q186</f>
        <v>0</v>
      </c>
      <c r="Q15" s="165">
        <f>NOV!Q187</f>
        <v>0</v>
      </c>
      <c r="R15" s="190">
        <f>NOV!Q188</f>
        <v>0</v>
      </c>
    </row>
    <row r="16" spans="2:18" ht="26.25" customHeight="1" thickBot="1" x14ac:dyDescent="0.35">
      <c r="B16" s="38" t="s">
        <v>45</v>
      </c>
      <c r="C16" s="167">
        <f>DEC!D182</f>
        <v>0</v>
      </c>
      <c r="D16" s="168">
        <f>DEC!E182</f>
        <v>0</v>
      </c>
      <c r="E16" s="169">
        <f>DEC!F182</f>
        <v>0</v>
      </c>
      <c r="F16" s="168">
        <f>DEC!G182</f>
        <v>0</v>
      </c>
      <c r="G16" s="169">
        <f>DEC!H182</f>
        <v>0</v>
      </c>
      <c r="H16" s="168">
        <f>DEC!I182</f>
        <v>0</v>
      </c>
      <c r="I16" s="169">
        <f>DEC!J182</f>
        <v>0</v>
      </c>
      <c r="J16" s="168">
        <f>DEC!K182</f>
        <v>0</v>
      </c>
      <c r="K16" s="191">
        <f>DEC!L182</f>
        <v>0</v>
      </c>
      <c r="L16" s="192">
        <f t="shared" si="0"/>
        <v>0</v>
      </c>
      <c r="M16" s="183"/>
      <c r="N16" s="193">
        <f>DEC!Q184</f>
        <v>0</v>
      </c>
      <c r="O16" s="177">
        <f>DEC!Q185</f>
        <v>0</v>
      </c>
      <c r="P16" s="194">
        <f>DEC!Q186</f>
        <v>0</v>
      </c>
      <c r="Q16" s="177">
        <f>DEC!Q187</f>
        <v>0</v>
      </c>
      <c r="R16" s="195">
        <f>DEC!Q188</f>
        <v>0</v>
      </c>
    </row>
    <row r="17" spans="2:44" ht="26.25" customHeight="1" thickTop="1" thickBot="1" x14ac:dyDescent="0.35">
      <c r="B17" s="42" t="s">
        <v>0</v>
      </c>
      <c r="C17" s="171">
        <f>SUM(C5:C16)</f>
        <v>0</v>
      </c>
      <c r="D17" s="172">
        <f>SUM(D5:D16)</f>
        <v>0</v>
      </c>
      <c r="E17" s="171">
        <f t="shared" ref="E17:K17" si="1">SUM(E5:E16)</f>
        <v>0</v>
      </c>
      <c r="F17" s="172">
        <f t="shared" si="1"/>
        <v>0</v>
      </c>
      <c r="G17" s="171">
        <f t="shared" si="1"/>
        <v>0</v>
      </c>
      <c r="H17" s="172">
        <f t="shared" si="1"/>
        <v>0</v>
      </c>
      <c r="I17" s="171">
        <f t="shared" si="1"/>
        <v>0</v>
      </c>
      <c r="J17" s="172">
        <f t="shared" si="1"/>
        <v>0</v>
      </c>
      <c r="K17" s="196">
        <f t="shared" si="1"/>
        <v>0</v>
      </c>
      <c r="L17" s="197">
        <f>SUM(L5:L16)</f>
        <v>0</v>
      </c>
      <c r="M17" s="183"/>
      <c r="N17" s="198">
        <f>SUM(N5:N16)</f>
        <v>0</v>
      </c>
      <c r="O17" s="179">
        <f>SUM(O5:O16)</f>
        <v>0</v>
      </c>
      <c r="P17" s="172">
        <f>SUM(P5:P16)</f>
        <v>0</v>
      </c>
      <c r="Q17" s="179">
        <f>SUM(Q5:Q16)</f>
        <v>0</v>
      </c>
      <c r="R17" s="199">
        <f>SUM(R5:R16)</f>
        <v>0</v>
      </c>
    </row>
    <row r="18" spans="2:44" ht="19.5" thickTop="1" x14ac:dyDescent="0.3"/>
    <row r="19" spans="2:44" ht="26.45" customHeight="1" thickBot="1" x14ac:dyDescent="0.35"/>
    <row r="20" spans="2:44" ht="26.45" customHeight="1" thickTop="1" thickBot="1" x14ac:dyDescent="0.35">
      <c r="N20" s="313"/>
      <c r="O20" s="310" t="s">
        <v>23</v>
      </c>
      <c r="P20" s="312"/>
      <c r="Q20" s="312"/>
      <c r="R20" s="321" t="s">
        <v>24</v>
      </c>
      <c r="S20" s="322"/>
      <c r="T20" s="322"/>
      <c r="U20" s="323" t="s">
        <v>70</v>
      </c>
      <c r="V20" s="317" t="s">
        <v>71</v>
      </c>
      <c r="X20" s="313"/>
      <c r="Y20" s="310" t="s">
        <v>50</v>
      </c>
      <c r="Z20" s="311"/>
      <c r="AA20" s="315" t="s">
        <v>7</v>
      </c>
      <c r="AB20" s="316"/>
      <c r="AC20" s="310" t="s">
        <v>75</v>
      </c>
      <c r="AD20" s="311"/>
      <c r="AE20" s="315" t="s">
        <v>9</v>
      </c>
      <c r="AF20" s="316"/>
      <c r="AG20" s="310" t="s">
        <v>11</v>
      </c>
      <c r="AH20" s="311"/>
      <c r="AI20" s="315" t="s">
        <v>8</v>
      </c>
      <c r="AJ20" s="316"/>
      <c r="AK20" s="310" t="s">
        <v>12</v>
      </c>
      <c r="AL20" s="311"/>
      <c r="AM20" s="315" t="s">
        <v>13</v>
      </c>
      <c r="AN20" s="316"/>
      <c r="AO20" s="310" t="s">
        <v>10</v>
      </c>
      <c r="AP20" s="325"/>
      <c r="AQ20" s="308" t="s">
        <v>0</v>
      </c>
      <c r="AR20" s="309"/>
    </row>
    <row r="21" spans="2:44" ht="26.45" customHeight="1" thickTop="1" thickBot="1" x14ac:dyDescent="0.35">
      <c r="B21" s="40"/>
      <c r="C21" s="46" t="s">
        <v>53</v>
      </c>
      <c r="D21" s="41" t="s">
        <v>19</v>
      </c>
      <c r="E21" s="47" t="s">
        <v>20</v>
      </c>
      <c r="F21" s="41" t="s">
        <v>21</v>
      </c>
      <c r="G21" s="47" t="s">
        <v>22</v>
      </c>
      <c r="H21" s="140" t="s">
        <v>0</v>
      </c>
      <c r="N21" s="314"/>
      <c r="O21" s="145" t="s">
        <v>27</v>
      </c>
      <c r="P21" s="146" t="s">
        <v>72</v>
      </c>
      <c r="Q21" s="147" t="s">
        <v>48</v>
      </c>
      <c r="R21" s="148" t="s">
        <v>27</v>
      </c>
      <c r="S21" s="149" t="s">
        <v>72</v>
      </c>
      <c r="T21" s="150" t="s">
        <v>48</v>
      </c>
      <c r="U21" s="324"/>
      <c r="V21" s="318"/>
      <c r="X21" s="314"/>
      <c r="Y21" s="213" t="s">
        <v>23</v>
      </c>
      <c r="Z21" s="214" t="s">
        <v>24</v>
      </c>
      <c r="AA21" s="215" t="s">
        <v>23</v>
      </c>
      <c r="AB21" s="216" t="s">
        <v>24</v>
      </c>
      <c r="AC21" s="213" t="s">
        <v>23</v>
      </c>
      <c r="AD21" s="217" t="s">
        <v>24</v>
      </c>
      <c r="AE21" s="215" t="s">
        <v>78</v>
      </c>
      <c r="AF21" s="218" t="s">
        <v>24</v>
      </c>
      <c r="AG21" s="213" t="s">
        <v>23</v>
      </c>
      <c r="AH21" s="217" t="s">
        <v>24</v>
      </c>
      <c r="AI21" s="215" t="s">
        <v>23</v>
      </c>
      <c r="AJ21" s="218" t="s">
        <v>24</v>
      </c>
      <c r="AK21" s="213" t="s">
        <v>78</v>
      </c>
      <c r="AL21" s="217" t="s">
        <v>24</v>
      </c>
      <c r="AM21" s="215" t="s">
        <v>23</v>
      </c>
      <c r="AN21" s="218" t="s">
        <v>24</v>
      </c>
      <c r="AO21" s="213" t="s">
        <v>78</v>
      </c>
      <c r="AP21" s="214" t="s">
        <v>24</v>
      </c>
      <c r="AQ21" s="219" t="s">
        <v>23</v>
      </c>
      <c r="AR21" s="220" t="s">
        <v>24</v>
      </c>
    </row>
    <row r="22" spans="2:44" ht="26.45" customHeight="1" thickTop="1" x14ac:dyDescent="0.3">
      <c r="B22" s="39" t="s">
        <v>34</v>
      </c>
      <c r="C22" s="159">
        <f>JAN!M36</f>
        <v>0</v>
      </c>
      <c r="D22" s="160">
        <f>JAN!M72</f>
        <v>0</v>
      </c>
      <c r="E22" s="161">
        <f>JAN!M108</f>
        <v>0</v>
      </c>
      <c r="F22" s="160">
        <f>JAN!M144</f>
        <v>0</v>
      </c>
      <c r="G22" s="161">
        <f>JAN!M180</f>
        <v>0</v>
      </c>
      <c r="H22" s="162">
        <f t="shared" ref="H22:H33" si="2">SUM(C22:G22)</f>
        <v>0</v>
      </c>
      <c r="N22" s="39" t="s">
        <v>34</v>
      </c>
      <c r="O22" s="141">
        <f>JAN!M184</f>
        <v>0</v>
      </c>
      <c r="P22" s="161">
        <f>JAN!M185</f>
        <v>0</v>
      </c>
      <c r="Q22" s="174" t="e">
        <f>P22/O22</f>
        <v>#DIV/0!</v>
      </c>
      <c r="R22" s="200">
        <f>JAN!M187</f>
        <v>0</v>
      </c>
      <c r="S22" s="208">
        <f>JAN!M188</f>
        <v>0</v>
      </c>
      <c r="T22" s="201" t="e">
        <f>S22/R22</f>
        <v>#DIV/0!</v>
      </c>
      <c r="U22" s="151" t="e">
        <f>O22/(O22+R22)</f>
        <v>#DIV/0!</v>
      </c>
      <c r="V22" s="152" t="e">
        <f>Q22/T22</f>
        <v>#DIV/0!</v>
      </c>
      <c r="X22" s="221" t="s">
        <v>34</v>
      </c>
      <c r="Y22" s="222">
        <f>JAN!D184</f>
        <v>0</v>
      </c>
      <c r="Z22" s="223">
        <f>JAN!D187</f>
        <v>0</v>
      </c>
      <c r="AA22" s="224">
        <f>JAN!E184</f>
        <v>0</v>
      </c>
      <c r="AB22" s="225">
        <f>JAN!E187</f>
        <v>0</v>
      </c>
      <c r="AC22" s="222">
        <f>JAN!F184</f>
        <v>0</v>
      </c>
      <c r="AD22" s="226">
        <f>JAN!F187</f>
        <v>0</v>
      </c>
      <c r="AE22" s="224">
        <f>JAN!G184</f>
        <v>0</v>
      </c>
      <c r="AF22" s="227">
        <f>JAN!G187</f>
        <v>0</v>
      </c>
      <c r="AG22" s="222">
        <f>JAN!H184</f>
        <v>0</v>
      </c>
      <c r="AH22" s="226">
        <f>JAN!H187</f>
        <v>0</v>
      </c>
      <c r="AI22" s="224">
        <f>JAN!I184</f>
        <v>0</v>
      </c>
      <c r="AJ22" s="227">
        <f>JAN!I187</f>
        <v>0</v>
      </c>
      <c r="AK22" s="222">
        <f>JAN!J184</f>
        <v>0</v>
      </c>
      <c r="AL22" s="226">
        <f>JAN!J187</f>
        <v>0</v>
      </c>
      <c r="AM22" s="224">
        <f>JAN!K184</f>
        <v>0</v>
      </c>
      <c r="AN22" s="227">
        <f>JAN!K187</f>
        <v>0</v>
      </c>
      <c r="AO22" s="222">
        <f>JAN!L184</f>
        <v>0</v>
      </c>
      <c r="AP22" s="223">
        <f>JAN!L187</f>
        <v>0</v>
      </c>
      <c r="AQ22" s="228">
        <f>SUM(Y22,AA22,AC22,AE22,AG22,AI22,AK22,AM22,AO22)</f>
        <v>0</v>
      </c>
      <c r="AR22" s="229">
        <f t="shared" ref="AQ22:AR33" si="3">SUM(Z22,AB22,AD22,AF22,AH22,AJ22,AL22,AN22,AP22)</f>
        <v>0</v>
      </c>
    </row>
    <row r="23" spans="2:44" ht="26.45" customHeight="1" x14ac:dyDescent="0.3">
      <c r="B23" s="37" t="s">
        <v>35</v>
      </c>
      <c r="C23" s="163">
        <f>FEB!M36</f>
        <v>0</v>
      </c>
      <c r="D23" s="164">
        <f>FEB!M72</f>
        <v>0</v>
      </c>
      <c r="E23" s="165">
        <f>FEB!M108</f>
        <v>0</v>
      </c>
      <c r="F23" s="164">
        <f>FEB!M144</f>
        <v>0</v>
      </c>
      <c r="G23" s="165">
        <f>FEB!M180</f>
        <v>0</v>
      </c>
      <c r="H23" s="166">
        <f t="shared" si="2"/>
        <v>0</v>
      </c>
      <c r="N23" s="37" t="s">
        <v>73</v>
      </c>
      <c r="O23" s="142">
        <f>FEB!M184</f>
        <v>0</v>
      </c>
      <c r="P23" s="175">
        <f>FEB!M185</f>
        <v>0</v>
      </c>
      <c r="Q23" s="176" t="e">
        <f>P23/O23</f>
        <v>#DIV/0!</v>
      </c>
      <c r="R23" s="202">
        <f>FEB!M187</f>
        <v>0</v>
      </c>
      <c r="S23" s="209">
        <f>FEB!M188</f>
        <v>0</v>
      </c>
      <c r="T23" s="203" t="e">
        <f>S23/R23</f>
        <v>#DIV/0!</v>
      </c>
      <c r="U23" s="153" t="e">
        <f>O23/(O23+R23)</f>
        <v>#DIV/0!</v>
      </c>
      <c r="V23" s="154" t="e">
        <f>Q23/T23</f>
        <v>#DIV/0!</v>
      </c>
      <c r="X23" s="37" t="s">
        <v>35</v>
      </c>
      <c r="Y23" s="230">
        <f>FEB!D184</f>
        <v>0</v>
      </c>
      <c r="Z23" s="231">
        <f>FEB!D187</f>
        <v>0</v>
      </c>
      <c r="AA23" s="232">
        <f>FEB!E184</f>
        <v>0</v>
      </c>
      <c r="AB23" s="233">
        <f>FEB!E187</f>
        <v>0</v>
      </c>
      <c r="AC23" s="230">
        <f>FEB!F184</f>
        <v>0</v>
      </c>
      <c r="AD23" s="234">
        <f>FEB!F187</f>
        <v>0</v>
      </c>
      <c r="AE23" s="232">
        <f>FEB!G184</f>
        <v>0</v>
      </c>
      <c r="AF23" s="235">
        <f>FEB!G187</f>
        <v>0</v>
      </c>
      <c r="AG23" s="230">
        <f>FEB!H184</f>
        <v>0</v>
      </c>
      <c r="AH23" s="234">
        <f>FEB!H187</f>
        <v>0</v>
      </c>
      <c r="AI23" s="232">
        <f>FEB!I184</f>
        <v>0</v>
      </c>
      <c r="AJ23" s="235">
        <f>FEB!I187</f>
        <v>0</v>
      </c>
      <c r="AK23" s="230">
        <f>FEB!J184</f>
        <v>0</v>
      </c>
      <c r="AL23" s="234">
        <f>FEB!J187</f>
        <v>0</v>
      </c>
      <c r="AM23" s="232">
        <f>FEB!K184</f>
        <v>0</v>
      </c>
      <c r="AN23" s="235">
        <f>FEB!K187</f>
        <v>0</v>
      </c>
      <c r="AO23" s="230">
        <f>FEB!L184</f>
        <v>0</v>
      </c>
      <c r="AP23" s="231">
        <f>FEB!L187</f>
        <v>0</v>
      </c>
      <c r="AQ23" s="236">
        <f t="shared" si="3"/>
        <v>0</v>
      </c>
      <c r="AR23" s="237">
        <f t="shared" si="3"/>
        <v>0</v>
      </c>
    </row>
    <row r="24" spans="2:44" ht="26.45" customHeight="1" x14ac:dyDescent="0.3">
      <c r="B24" s="37" t="s">
        <v>36</v>
      </c>
      <c r="C24" s="163">
        <f>MAR!M36</f>
        <v>0</v>
      </c>
      <c r="D24" s="164">
        <f>MAR!M72</f>
        <v>0</v>
      </c>
      <c r="E24" s="165">
        <f>MAR!M108</f>
        <v>0</v>
      </c>
      <c r="F24" s="164">
        <f>MAR!M144</f>
        <v>0</v>
      </c>
      <c r="G24" s="165">
        <f>MAR!M180</f>
        <v>0</v>
      </c>
      <c r="H24" s="166">
        <f t="shared" si="2"/>
        <v>0</v>
      </c>
      <c r="N24" s="37" t="s">
        <v>36</v>
      </c>
      <c r="O24" s="142">
        <f>MAR!M184</f>
        <v>0</v>
      </c>
      <c r="P24" s="175">
        <f>MAR!M185</f>
        <v>0</v>
      </c>
      <c r="Q24" s="176" t="e">
        <f t="shared" ref="Q24:Q34" si="4">P24/O24</f>
        <v>#DIV/0!</v>
      </c>
      <c r="R24" s="202">
        <f>MAR!M187</f>
        <v>0</v>
      </c>
      <c r="S24" s="209">
        <f>MAR!M188</f>
        <v>0</v>
      </c>
      <c r="T24" s="203" t="e">
        <f t="shared" ref="T24:T34" si="5">S24/R24</f>
        <v>#DIV/0!</v>
      </c>
      <c r="U24" s="153" t="e">
        <f t="shared" ref="U24:U34" si="6">O24/(O24+R24)</f>
        <v>#DIV/0!</v>
      </c>
      <c r="V24" s="154" t="e">
        <f t="shared" ref="V24:V34" si="7">Q24/T24</f>
        <v>#DIV/0!</v>
      </c>
      <c r="X24" s="37" t="s">
        <v>36</v>
      </c>
      <c r="Y24" s="230">
        <f>MAR!D184</f>
        <v>0</v>
      </c>
      <c r="Z24" s="231">
        <f>MAR!D187</f>
        <v>0</v>
      </c>
      <c r="AA24" s="232">
        <f>MAR!E184</f>
        <v>0</v>
      </c>
      <c r="AB24" s="233">
        <f>MAR!E187</f>
        <v>0</v>
      </c>
      <c r="AC24" s="230">
        <f>MAR!F184</f>
        <v>0</v>
      </c>
      <c r="AD24" s="234">
        <f>MAR!F187</f>
        <v>0</v>
      </c>
      <c r="AE24" s="232">
        <f>MAR!G184</f>
        <v>0</v>
      </c>
      <c r="AF24" s="235">
        <f>MAR!G187</f>
        <v>0</v>
      </c>
      <c r="AG24" s="230">
        <f>MAR!H184</f>
        <v>0</v>
      </c>
      <c r="AH24" s="234">
        <f>MAR!H187</f>
        <v>0</v>
      </c>
      <c r="AI24" s="232">
        <f>MAR!I184</f>
        <v>0</v>
      </c>
      <c r="AJ24" s="235">
        <f>MAR!I187</f>
        <v>0</v>
      </c>
      <c r="AK24" s="230">
        <f>MAR!J184</f>
        <v>0</v>
      </c>
      <c r="AL24" s="234">
        <f>MAR!J187</f>
        <v>0</v>
      </c>
      <c r="AM24" s="232">
        <f>MAR!K184</f>
        <v>0</v>
      </c>
      <c r="AN24" s="235">
        <f>MAR!K187</f>
        <v>0</v>
      </c>
      <c r="AO24" s="230">
        <f>MAR!L184</f>
        <v>0</v>
      </c>
      <c r="AP24" s="231">
        <f>MAR!L187</f>
        <v>0</v>
      </c>
      <c r="AQ24" s="236">
        <f t="shared" si="3"/>
        <v>0</v>
      </c>
      <c r="AR24" s="237">
        <f t="shared" si="3"/>
        <v>0</v>
      </c>
    </row>
    <row r="25" spans="2:44" ht="26.45" customHeight="1" x14ac:dyDescent="0.3">
      <c r="B25" s="37" t="s">
        <v>37</v>
      </c>
      <c r="C25" s="163">
        <f>APR!M36</f>
        <v>0</v>
      </c>
      <c r="D25" s="164">
        <f>APR!M72</f>
        <v>0</v>
      </c>
      <c r="E25" s="165">
        <f>APR!M108</f>
        <v>0</v>
      </c>
      <c r="F25" s="164">
        <f>APR!M144</f>
        <v>0</v>
      </c>
      <c r="G25" s="165">
        <f>APR!M180</f>
        <v>0</v>
      </c>
      <c r="H25" s="166">
        <f t="shared" si="2"/>
        <v>0</v>
      </c>
      <c r="N25" s="37" t="s">
        <v>37</v>
      </c>
      <c r="O25" s="142">
        <f>APR!M184</f>
        <v>0</v>
      </c>
      <c r="P25" s="165">
        <f>APR!M185</f>
        <v>0</v>
      </c>
      <c r="Q25" s="176" t="e">
        <f t="shared" si="4"/>
        <v>#DIV/0!</v>
      </c>
      <c r="R25" s="202">
        <f>APR!M187</f>
        <v>0</v>
      </c>
      <c r="S25" s="210">
        <f>APR!M188</f>
        <v>0</v>
      </c>
      <c r="T25" s="203" t="e">
        <f t="shared" si="5"/>
        <v>#DIV/0!</v>
      </c>
      <c r="U25" s="153" t="e">
        <f t="shared" si="6"/>
        <v>#DIV/0!</v>
      </c>
      <c r="V25" s="154" t="e">
        <f t="shared" si="7"/>
        <v>#DIV/0!</v>
      </c>
      <c r="X25" s="37" t="s">
        <v>37</v>
      </c>
      <c r="Y25" s="230">
        <f>APR!D184</f>
        <v>0</v>
      </c>
      <c r="Z25" s="231">
        <f>APR!D187</f>
        <v>0</v>
      </c>
      <c r="AA25" s="232">
        <f>APR!E184</f>
        <v>0</v>
      </c>
      <c r="AB25" s="233">
        <f>APR!E187</f>
        <v>0</v>
      </c>
      <c r="AC25" s="230">
        <f>APR!F184</f>
        <v>0</v>
      </c>
      <c r="AD25" s="234">
        <f>APR!F187</f>
        <v>0</v>
      </c>
      <c r="AE25" s="232">
        <f>APR!G184</f>
        <v>0</v>
      </c>
      <c r="AF25" s="235">
        <f>APR!G187</f>
        <v>0</v>
      </c>
      <c r="AG25" s="230">
        <f>APR!H184</f>
        <v>0</v>
      </c>
      <c r="AH25" s="234">
        <f>APR!H187</f>
        <v>0</v>
      </c>
      <c r="AI25" s="232">
        <f>APR!I184</f>
        <v>0</v>
      </c>
      <c r="AJ25" s="235">
        <f>APR!I187</f>
        <v>0</v>
      </c>
      <c r="AK25" s="230">
        <f>APR!J184</f>
        <v>0</v>
      </c>
      <c r="AL25" s="234">
        <f>APR!J187</f>
        <v>0</v>
      </c>
      <c r="AM25" s="232">
        <f>APR!K184</f>
        <v>0</v>
      </c>
      <c r="AN25" s="235">
        <f>APR!K187</f>
        <v>0</v>
      </c>
      <c r="AO25" s="230">
        <f>APR!L184</f>
        <v>0</v>
      </c>
      <c r="AP25" s="231">
        <f>APR!L187</f>
        <v>0</v>
      </c>
      <c r="AQ25" s="236">
        <f t="shared" si="3"/>
        <v>0</v>
      </c>
      <c r="AR25" s="237">
        <f t="shared" si="3"/>
        <v>0</v>
      </c>
    </row>
    <row r="26" spans="2:44" ht="26.45" customHeight="1" x14ac:dyDescent="0.3">
      <c r="B26" s="37" t="s">
        <v>38</v>
      </c>
      <c r="C26" s="163">
        <f>MAY!M36</f>
        <v>0</v>
      </c>
      <c r="D26" s="164">
        <f>MAY!M72</f>
        <v>0</v>
      </c>
      <c r="E26" s="165">
        <f>MAY!M108</f>
        <v>0</v>
      </c>
      <c r="F26" s="164">
        <f>MAY!M144</f>
        <v>0</v>
      </c>
      <c r="G26" s="165">
        <f>MAY!M180</f>
        <v>0</v>
      </c>
      <c r="H26" s="166">
        <f t="shared" si="2"/>
        <v>0</v>
      </c>
      <c r="N26" s="37" t="s">
        <v>38</v>
      </c>
      <c r="O26" s="142">
        <f>MAY!M184</f>
        <v>0</v>
      </c>
      <c r="P26" s="165">
        <f>MAY!M185</f>
        <v>0</v>
      </c>
      <c r="Q26" s="176" t="e">
        <f t="shared" si="4"/>
        <v>#DIV/0!</v>
      </c>
      <c r="R26" s="202">
        <f>MAY!M187</f>
        <v>0</v>
      </c>
      <c r="S26" s="210">
        <f>MAY!M188</f>
        <v>0</v>
      </c>
      <c r="T26" s="203" t="e">
        <f t="shared" si="5"/>
        <v>#DIV/0!</v>
      </c>
      <c r="U26" s="153" t="e">
        <f t="shared" si="6"/>
        <v>#DIV/0!</v>
      </c>
      <c r="V26" s="154" t="e">
        <f t="shared" si="7"/>
        <v>#DIV/0!</v>
      </c>
      <c r="X26" s="37" t="s">
        <v>38</v>
      </c>
      <c r="Y26" s="230">
        <f>MAY!D184</f>
        <v>0</v>
      </c>
      <c r="Z26" s="231">
        <f>MAY!D187</f>
        <v>0</v>
      </c>
      <c r="AA26" s="232">
        <f>MAY!E184</f>
        <v>0</v>
      </c>
      <c r="AB26" s="233">
        <f>MAY!E187</f>
        <v>0</v>
      </c>
      <c r="AC26" s="230">
        <f>MAY!F184</f>
        <v>0</v>
      </c>
      <c r="AD26" s="234">
        <f>MAY!F187</f>
        <v>0</v>
      </c>
      <c r="AE26" s="232">
        <f>MAY!G184</f>
        <v>0</v>
      </c>
      <c r="AF26" s="235">
        <f>MAY!G187</f>
        <v>0</v>
      </c>
      <c r="AG26" s="230">
        <f>MAY!H184</f>
        <v>0</v>
      </c>
      <c r="AH26" s="234">
        <f>MAY!H187</f>
        <v>0</v>
      </c>
      <c r="AI26" s="232">
        <f>MAY!I184</f>
        <v>0</v>
      </c>
      <c r="AJ26" s="235">
        <f>MAY!I187</f>
        <v>0</v>
      </c>
      <c r="AK26" s="230">
        <f>MAY!J184</f>
        <v>0</v>
      </c>
      <c r="AL26" s="234">
        <f>MAY!J187</f>
        <v>0</v>
      </c>
      <c r="AM26" s="232">
        <f>MAY!K184</f>
        <v>0</v>
      </c>
      <c r="AN26" s="235">
        <f>MAY!K187</f>
        <v>0</v>
      </c>
      <c r="AO26" s="230">
        <f>MAY!L184</f>
        <v>0</v>
      </c>
      <c r="AP26" s="231">
        <f>MAY!L187</f>
        <v>0</v>
      </c>
      <c r="AQ26" s="236">
        <f t="shared" si="3"/>
        <v>0</v>
      </c>
      <c r="AR26" s="237">
        <f t="shared" si="3"/>
        <v>0</v>
      </c>
    </row>
    <row r="27" spans="2:44" ht="26.45" customHeight="1" x14ac:dyDescent="0.3">
      <c r="B27" s="37" t="s">
        <v>39</v>
      </c>
      <c r="C27" s="163">
        <f>JUN!M36</f>
        <v>0</v>
      </c>
      <c r="D27" s="164">
        <f>JUN!M72</f>
        <v>0</v>
      </c>
      <c r="E27" s="165">
        <f>JUN!M108</f>
        <v>0</v>
      </c>
      <c r="F27" s="164">
        <f>JUN!M144</f>
        <v>0</v>
      </c>
      <c r="G27" s="165">
        <f>JUN!M180</f>
        <v>0</v>
      </c>
      <c r="H27" s="166">
        <f t="shared" si="2"/>
        <v>0</v>
      </c>
      <c r="N27" s="37" t="s">
        <v>39</v>
      </c>
      <c r="O27" s="142">
        <f>JUN!M184</f>
        <v>0</v>
      </c>
      <c r="P27" s="165">
        <f>JUN!M185</f>
        <v>0</v>
      </c>
      <c r="Q27" s="176" t="e">
        <f t="shared" si="4"/>
        <v>#DIV/0!</v>
      </c>
      <c r="R27" s="202">
        <f>JUN!M187</f>
        <v>0</v>
      </c>
      <c r="S27" s="210">
        <f>JUN!M188</f>
        <v>0</v>
      </c>
      <c r="T27" s="203" t="e">
        <f t="shared" si="5"/>
        <v>#DIV/0!</v>
      </c>
      <c r="U27" s="153" t="e">
        <f t="shared" si="6"/>
        <v>#DIV/0!</v>
      </c>
      <c r="V27" s="154" t="e">
        <f t="shared" si="7"/>
        <v>#DIV/0!</v>
      </c>
      <c r="X27" s="37" t="s">
        <v>39</v>
      </c>
      <c r="Y27" s="230">
        <f>JUN!D184</f>
        <v>0</v>
      </c>
      <c r="Z27" s="231">
        <f>JUN!D187</f>
        <v>0</v>
      </c>
      <c r="AA27" s="232">
        <f>JUN!E184</f>
        <v>0</v>
      </c>
      <c r="AB27" s="233">
        <f>JUN!E187</f>
        <v>0</v>
      </c>
      <c r="AC27" s="230">
        <f>JUN!F184</f>
        <v>0</v>
      </c>
      <c r="AD27" s="234">
        <f>JUN!F187</f>
        <v>0</v>
      </c>
      <c r="AE27" s="232">
        <f>JUN!G184</f>
        <v>0</v>
      </c>
      <c r="AF27" s="235">
        <f>JUN!G187</f>
        <v>0</v>
      </c>
      <c r="AG27" s="230">
        <f>JUN!H184</f>
        <v>0</v>
      </c>
      <c r="AH27" s="234">
        <f>JUN!H187</f>
        <v>0</v>
      </c>
      <c r="AI27" s="232">
        <f>JUN!I184</f>
        <v>0</v>
      </c>
      <c r="AJ27" s="235">
        <f>JUN!I187</f>
        <v>0</v>
      </c>
      <c r="AK27" s="230">
        <f>JUN!J184</f>
        <v>0</v>
      </c>
      <c r="AL27" s="234">
        <f>JUN!J187</f>
        <v>0</v>
      </c>
      <c r="AM27" s="232">
        <f>JUN!K184</f>
        <v>0</v>
      </c>
      <c r="AN27" s="235">
        <f>JUN!K187</f>
        <v>0</v>
      </c>
      <c r="AO27" s="230">
        <f>JUN!L184</f>
        <v>0</v>
      </c>
      <c r="AP27" s="231">
        <f>JUN!L187</f>
        <v>0</v>
      </c>
      <c r="AQ27" s="236">
        <f t="shared" si="3"/>
        <v>0</v>
      </c>
      <c r="AR27" s="237">
        <f t="shared" si="3"/>
        <v>0</v>
      </c>
    </row>
    <row r="28" spans="2:44" ht="26.45" customHeight="1" x14ac:dyDescent="0.3">
      <c r="B28" s="37" t="s">
        <v>40</v>
      </c>
      <c r="C28" s="163">
        <f>JUL!M36</f>
        <v>0</v>
      </c>
      <c r="D28" s="164">
        <f>JUL!M72</f>
        <v>0</v>
      </c>
      <c r="E28" s="165">
        <f>JUL!M108</f>
        <v>0</v>
      </c>
      <c r="F28" s="164">
        <f>JUL!M144</f>
        <v>0</v>
      </c>
      <c r="G28" s="165">
        <f>JUL!M180</f>
        <v>0</v>
      </c>
      <c r="H28" s="166">
        <f t="shared" si="2"/>
        <v>0</v>
      </c>
      <c r="N28" s="37" t="s">
        <v>40</v>
      </c>
      <c r="O28" s="142">
        <f>JUL!M184</f>
        <v>0</v>
      </c>
      <c r="P28" s="165">
        <f>JUL!M185</f>
        <v>0</v>
      </c>
      <c r="Q28" s="176" t="e">
        <f t="shared" si="4"/>
        <v>#DIV/0!</v>
      </c>
      <c r="R28" s="202">
        <f>JUL!M187</f>
        <v>0</v>
      </c>
      <c r="S28" s="210">
        <f>JUL!M188</f>
        <v>0</v>
      </c>
      <c r="T28" s="203" t="e">
        <f t="shared" si="5"/>
        <v>#DIV/0!</v>
      </c>
      <c r="U28" s="153" t="e">
        <f t="shared" si="6"/>
        <v>#DIV/0!</v>
      </c>
      <c r="V28" s="154" t="e">
        <f t="shared" si="7"/>
        <v>#DIV/0!</v>
      </c>
      <c r="X28" s="37" t="s">
        <v>40</v>
      </c>
      <c r="Y28" s="230">
        <f>JUL!D184</f>
        <v>0</v>
      </c>
      <c r="Z28" s="231">
        <f>JUL!D187</f>
        <v>0</v>
      </c>
      <c r="AA28" s="232">
        <f>JUL!E184</f>
        <v>0</v>
      </c>
      <c r="AB28" s="233">
        <f>JUL!E187</f>
        <v>0</v>
      </c>
      <c r="AC28" s="230">
        <f>JUL!F184</f>
        <v>0</v>
      </c>
      <c r="AD28" s="234">
        <f>JUL!F187</f>
        <v>0</v>
      </c>
      <c r="AE28" s="232">
        <f>JUL!G184</f>
        <v>0</v>
      </c>
      <c r="AF28" s="235">
        <f>JUL!G187</f>
        <v>0</v>
      </c>
      <c r="AG28" s="230">
        <f>JUL!H184</f>
        <v>0</v>
      </c>
      <c r="AH28" s="234">
        <f>JUL!H187</f>
        <v>0</v>
      </c>
      <c r="AI28" s="232">
        <f>JUL!I184</f>
        <v>0</v>
      </c>
      <c r="AJ28" s="235">
        <f>JUL!I187</f>
        <v>0</v>
      </c>
      <c r="AK28" s="230">
        <f>JUL!J184</f>
        <v>0</v>
      </c>
      <c r="AL28" s="234">
        <f>JUL!J187</f>
        <v>0</v>
      </c>
      <c r="AM28" s="232">
        <f>JUL!K184</f>
        <v>0</v>
      </c>
      <c r="AN28" s="235">
        <f>JUL!K187</f>
        <v>0</v>
      </c>
      <c r="AO28" s="230">
        <f>JUL!L184</f>
        <v>0</v>
      </c>
      <c r="AP28" s="231">
        <f>JUL!L187</f>
        <v>0</v>
      </c>
      <c r="AQ28" s="236">
        <f t="shared" si="3"/>
        <v>0</v>
      </c>
      <c r="AR28" s="237">
        <f t="shared" si="3"/>
        <v>0</v>
      </c>
    </row>
    <row r="29" spans="2:44" ht="26.45" customHeight="1" x14ac:dyDescent="0.3">
      <c r="B29" s="37" t="s">
        <v>41</v>
      </c>
      <c r="C29" s="163">
        <f>AUG!M36</f>
        <v>0</v>
      </c>
      <c r="D29" s="164">
        <f>AUG!M72</f>
        <v>0</v>
      </c>
      <c r="E29" s="165">
        <f>AUG!M108</f>
        <v>0</v>
      </c>
      <c r="F29" s="164">
        <f>AUG!M144</f>
        <v>0</v>
      </c>
      <c r="G29" s="165">
        <f>AUG!M180</f>
        <v>0</v>
      </c>
      <c r="H29" s="166">
        <f t="shared" si="2"/>
        <v>0</v>
      </c>
      <c r="N29" s="37" t="s">
        <v>41</v>
      </c>
      <c r="O29" s="142">
        <f>AUG!M184</f>
        <v>0</v>
      </c>
      <c r="P29" s="165">
        <f>AUG!M185</f>
        <v>0</v>
      </c>
      <c r="Q29" s="176" t="e">
        <f t="shared" si="4"/>
        <v>#DIV/0!</v>
      </c>
      <c r="R29" s="202">
        <f>AUG!M187</f>
        <v>0</v>
      </c>
      <c r="S29" s="210">
        <f>AUG!M188</f>
        <v>0</v>
      </c>
      <c r="T29" s="203" t="e">
        <f t="shared" si="5"/>
        <v>#DIV/0!</v>
      </c>
      <c r="U29" s="153" t="e">
        <f t="shared" si="6"/>
        <v>#DIV/0!</v>
      </c>
      <c r="V29" s="154" t="e">
        <f t="shared" si="7"/>
        <v>#DIV/0!</v>
      </c>
      <c r="X29" s="37" t="s">
        <v>41</v>
      </c>
      <c r="Y29" s="230">
        <f>AUG!D184</f>
        <v>0</v>
      </c>
      <c r="Z29" s="231">
        <f>AUG!D187</f>
        <v>0</v>
      </c>
      <c r="AA29" s="232">
        <f>AUG!E184</f>
        <v>0</v>
      </c>
      <c r="AB29" s="233">
        <f>AUG!E187</f>
        <v>0</v>
      </c>
      <c r="AC29" s="230">
        <f>AUG!F184</f>
        <v>0</v>
      </c>
      <c r="AD29" s="234">
        <f>AUG!F187</f>
        <v>0</v>
      </c>
      <c r="AE29" s="232">
        <f>AUG!G184</f>
        <v>0</v>
      </c>
      <c r="AF29" s="235">
        <f>AUG!G187</f>
        <v>0</v>
      </c>
      <c r="AG29" s="230">
        <f>AUG!H184</f>
        <v>0</v>
      </c>
      <c r="AH29" s="234">
        <f>AUG!H187</f>
        <v>0</v>
      </c>
      <c r="AI29" s="232">
        <f>AUG!I184</f>
        <v>0</v>
      </c>
      <c r="AJ29" s="235">
        <f>AUG!I187</f>
        <v>0</v>
      </c>
      <c r="AK29" s="230">
        <f>AUG!J184</f>
        <v>0</v>
      </c>
      <c r="AL29" s="234">
        <f>AUG!J187</f>
        <v>0</v>
      </c>
      <c r="AM29" s="232">
        <f>AUG!K184</f>
        <v>0</v>
      </c>
      <c r="AN29" s="235">
        <f>AUG!K187</f>
        <v>0</v>
      </c>
      <c r="AO29" s="230">
        <f>AUG!L184</f>
        <v>0</v>
      </c>
      <c r="AP29" s="231">
        <f>AUG!L187</f>
        <v>0</v>
      </c>
      <c r="AQ29" s="236">
        <f t="shared" si="3"/>
        <v>0</v>
      </c>
      <c r="AR29" s="237">
        <f t="shared" si="3"/>
        <v>0</v>
      </c>
    </row>
    <row r="30" spans="2:44" ht="26.45" customHeight="1" x14ac:dyDescent="0.3">
      <c r="B30" s="37" t="s">
        <v>42</v>
      </c>
      <c r="C30" s="163">
        <f>SEP!M36</f>
        <v>0</v>
      </c>
      <c r="D30" s="164">
        <f>SEP!M72</f>
        <v>0</v>
      </c>
      <c r="E30" s="165">
        <f>SEP!M108</f>
        <v>0</v>
      </c>
      <c r="F30" s="164">
        <f>SEP!M144</f>
        <v>0</v>
      </c>
      <c r="G30" s="165">
        <f>SEP!M180</f>
        <v>0</v>
      </c>
      <c r="H30" s="166">
        <f t="shared" si="2"/>
        <v>0</v>
      </c>
      <c r="N30" s="37" t="s">
        <v>42</v>
      </c>
      <c r="O30" s="142">
        <f>SEP!M184</f>
        <v>0</v>
      </c>
      <c r="P30" s="165">
        <f>SEP!M185</f>
        <v>0</v>
      </c>
      <c r="Q30" s="176" t="e">
        <f t="shared" si="4"/>
        <v>#DIV/0!</v>
      </c>
      <c r="R30" s="202">
        <f>SEP!M187</f>
        <v>0</v>
      </c>
      <c r="S30" s="210">
        <f>SEP!M188</f>
        <v>0</v>
      </c>
      <c r="T30" s="203" t="e">
        <f t="shared" si="5"/>
        <v>#DIV/0!</v>
      </c>
      <c r="U30" s="153" t="e">
        <f t="shared" si="6"/>
        <v>#DIV/0!</v>
      </c>
      <c r="V30" s="154" t="e">
        <f t="shared" si="7"/>
        <v>#DIV/0!</v>
      </c>
      <c r="X30" s="37" t="s">
        <v>42</v>
      </c>
      <c r="Y30" s="230">
        <f>SEP!D184</f>
        <v>0</v>
      </c>
      <c r="Z30" s="231">
        <f>SEP!D187</f>
        <v>0</v>
      </c>
      <c r="AA30" s="232">
        <f>SEP!E184</f>
        <v>0</v>
      </c>
      <c r="AB30" s="233">
        <f>SEP!E187</f>
        <v>0</v>
      </c>
      <c r="AC30" s="230">
        <f>SEP!F184</f>
        <v>0</v>
      </c>
      <c r="AD30" s="234">
        <f>SEP!F187</f>
        <v>0</v>
      </c>
      <c r="AE30" s="232">
        <f>SEP!G184</f>
        <v>0</v>
      </c>
      <c r="AF30" s="235">
        <f>SEP!G187</f>
        <v>0</v>
      </c>
      <c r="AG30" s="230">
        <f>SEP!H184</f>
        <v>0</v>
      </c>
      <c r="AH30" s="234">
        <f>SEP!H187</f>
        <v>0</v>
      </c>
      <c r="AI30" s="232">
        <f>SEP!I184</f>
        <v>0</v>
      </c>
      <c r="AJ30" s="235">
        <f>SEP!I187</f>
        <v>0</v>
      </c>
      <c r="AK30" s="230">
        <f>SEP!J184</f>
        <v>0</v>
      </c>
      <c r="AL30" s="234">
        <f>SEP!J187</f>
        <v>0</v>
      </c>
      <c r="AM30" s="232">
        <f>SEP!K184</f>
        <v>0</v>
      </c>
      <c r="AN30" s="235">
        <f>SEP!K187</f>
        <v>0</v>
      </c>
      <c r="AO30" s="230">
        <f>SEP!L184</f>
        <v>0</v>
      </c>
      <c r="AP30" s="231">
        <f>SEP!L187</f>
        <v>0</v>
      </c>
      <c r="AQ30" s="236">
        <f t="shared" si="3"/>
        <v>0</v>
      </c>
      <c r="AR30" s="237">
        <f t="shared" si="3"/>
        <v>0</v>
      </c>
    </row>
    <row r="31" spans="2:44" ht="26.45" customHeight="1" x14ac:dyDescent="0.3">
      <c r="B31" s="37" t="s">
        <v>43</v>
      </c>
      <c r="C31" s="163">
        <f>OCT!M36</f>
        <v>0</v>
      </c>
      <c r="D31" s="164">
        <f>OCT!M72</f>
        <v>0</v>
      </c>
      <c r="E31" s="165">
        <f>OCT!M108</f>
        <v>0</v>
      </c>
      <c r="F31" s="164">
        <f>OCT!M144</f>
        <v>0</v>
      </c>
      <c r="G31" s="165">
        <f>OCT!M180</f>
        <v>0</v>
      </c>
      <c r="H31" s="166">
        <f t="shared" si="2"/>
        <v>0</v>
      </c>
      <c r="N31" s="37" t="s">
        <v>43</v>
      </c>
      <c r="O31" s="142">
        <f>OCT!M184</f>
        <v>0</v>
      </c>
      <c r="P31" s="165">
        <f>OCT!M185</f>
        <v>0</v>
      </c>
      <c r="Q31" s="176" t="e">
        <f t="shared" si="4"/>
        <v>#DIV/0!</v>
      </c>
      <c r="R31" s="202">
        <f>OCT!M187</f>
        <v>0</v>
      </c>
      <c r="S31" s="210">
        <f>OCT!M188</f>
        <v>0</v>
      </c>
      <c r="T31" s="203" t="e">
        <f t="shared" si="5"/>
        <v>#DIV/0!</v>
      </c>
      <c r="U31" s="153" t="e">
        <f t="shared" si="6"/>
        <v>#DIV/0!</v>
      </c>
      <c r="V31" s="154" t="e">
        <f t="shared" si="7"/>
        <v>#DIV/0!</v>
      </c>
      <c r="X31" s="37" t="s">
        <v>43</v>
      </c>
      <c r="Y31" s="230">
        <f>OCT!D184</f>
        <v>0</v>
      </c>
      <c r="Z31" s="231">
        <f>OCT!D187</f>
        <v>0</v>
      </c>
      <c r="AA31" s="232">
        <f>OCT!E184</f>
        <v>0</v>
      </c>
      <c r="AB31" s="233">
        <f>OCT!E187</f>
        <v>0</v>
      </c>
      <c r="AC31" s="230">
        <f>OCT!F184</f>
        <v>0</v>
      </c>
      <c r="AD31" s="234">
        <f>OCT!F187</f>
        <v>0</v>
      </c>
      <c r="AE31" s="232">
        <f>OCT!G184</f>
        <v>0</v>
      </c>
      <c r="AF31" s="235">
        <f>OCT!G187</f>
        <v>0</v>
      </c>
      <c r="AG31" s="230">
        <f>OCT!H184</f>
        <v>0</v>
      </c>
      <c r="AH31" s="234">
        <f>OCT!H187</f>
        <v>0</v>
      </c>
      <c r="AI31" s="232">
        <f>OCT!I184</f>
        <v>0</v>
      </c>
      <c r="AJ31" s="235">
        <f>OCT!I187</f>
        <v>0</v>
      </c>
      <c r="AK31" s="230">
        <f>OCT!J184</f>
        <v>0</v>
      </c>
      <c r="AL31" s="234">
        <f>OCT!J187</f>
        <v>0</v>
      </c>
      <c r="AM31" s="232">
        <f>OCT!K184</f>
        <v>0</v>
      </c>
      <c r="AN31" s="235">
        <f>OCT!K187</f>
        <v>0</v>
      </c>
      <c r="AO31" s="230">
        <f>OCT!L184</f>
        <v>0</v>
      </c>
      <c r="AP31" s="231">
        <f>OCT!L187</f>
        <v>0</v>
      </c>
      <c r="AQ31" s="236">
        <f t="shared" si="3"/>
        <v>0</v>
      </c>
      <c r="AR31" s="237">
        <f t="shared" si="3"/>
        <v>0</v>
      </c>
    </row>
    <row r="32" spans="2:44" ht="26.45" customHeight="1" x14ac:dyDescent="0.3">
      <c r="B32" s="37" t="s">
        <v>44</v>
      </c>
      <c r="C32" s="163">
        <f>NOV!M36</f>
        <v>0</v>
      </c>
      <c r="D32" s="164">
        <f>NOV!M72</f>
        <v>0</v>
      </c>
      <c r="E32" s="165">
        <f>NOV!M108</f>
        <v>0</v>
      </c>
      <c r="F32" s="164">
        <f>NOV!M144</f>
        <v>0</v>
      </c>
      <c r="G32" s="165">
        <f>NOV!M180</f>
        <v>0</v>
      </c>
      <c r="H32" s="166">
        <f t="shared" si="2"/>
        <v>0</v>
      </c>
      <c r="N32" s="37" t="s">
        <v>44</v>
      </c>
      <c r="O32" s="142">
        <f>NOV!M184</f>
        <v>0</v>
      </c>
      <c r="P32" s="165">
        <f>NOV!M185</f>
        <v>0</v>
      </c>
      <c r="Q32" s="176" t="e">
        <f t="shared" si="4"/>
        <v>#DIV/0!</v>
      </c>
      <c r="R32" s="202">
        <f>NOV!M187</f>
        <v>0</v>
      </c>
      <c r="S32" s="210">
        <f>NOV!M188</f>
        <v>0</v>
      </c>
      <c r="T32" s="203" t="e">
        <f t="shared" si="5"/>
        <v>#DIV/0!</v>
      </c>
      <c r="U32" s="153" t="e">
        <f t="shared" si="6"/>
        <v>#DIV/0!</v>
      </c>
      <c r="V32" s="154" t="e">
        <f>Q32/T32</f>
        <v>#DIV/0!</v>
      </c>
      <c r="X32" s="37" t="s">
        <v>44</v>
      </c>
      <c r="Y32" s="230">
        <f>NOV!D184</f>
        <v>0</v>
      </c>
      <c r="Z32" s="231">
        <f>NOV!D187</f>
        <v>0</v>
      </c>
      <c r="AA32" s="232">
        <f>NOV!E184</f>
        <v>0</v>
      </c>
      <c r="AB32" s="233">
        <f>NOV!E187</f>
        <v>0</v>
      </c>
      <c r="AC32" s="230">
        <f>NOV!F184</f>
        <v>0</v>
      </c>
      <c r="AD32" s="234">
        <f>NOV!F187</f>
        <v>0</v>
      </c>
      <c r="AE32" s="232">
        <f>NOV!G184</f>
        <v>0</v>
      </c>
      <c r="AF32" s="235">
        <f>NOV!G187</f>
        <v>0</v>
      </c>
      <c r="AG32" s="230">
        <f>NOV!H184</f>
        <v>0</v>
      </c>
      <c r="AH32" s="234">
        <f>NOV!H187</f>
        <v>0</v>
      </c>
      <c r="AI32" s="232">
        <f>NOV!I184</f>
        <v>0</v>
      </c>
      <c r="AJ32" s="235">
        <f>NOV!I187</f>
        <v>0</v>
      </c>
      <c r="AK32" s="230">
        <f>NOV!J184</f>
        <v>0</v>
      </c>
      <c r="AL32" s="234">
        <f>NOV!J187</f>
        <v>0</v>
      </c>
      <c r="AM32" s="232">
        <f>NOV!K184</f>
        <v>0</v>
      </c>
      <c r="AN32" s="235">
        <f>NOV!K187</f>
        <v>0</v>
      </c>
      <c r="AO32" s="230">
        <f>NOV!L184</f>
        <v>0</v>
      </c>
      <c r="AP32" s="231">
        <f>NOV!L187</f>
        <v>0</v>
      </c>
      <c r="AQ32" s="236">
        <f t="shared" si="3"/>
        <v>0</v>
      </c>
      <c r="AR32" s="237">
        <f t="shared" si="3"/>
        <v>0</v>
      </c>
    </row>
    <row r="33" spans="2:44" ht="26.45" customHeight="1" thickBot="1" x14ac:dyDescent="0.35">
      <c r="B33" s="38" t="s">
        <v>45</v>
      </c>
      <c r="C33" s="167">
        <f>DEC!M36</f>
        <v>0</v>
      </c>
      <c r="D33" s="168">
        <f>DEC!M72</f>
        <v>0</v>
      </c>
      <c r="E33" s="169">
        <f>DEC!M108</f>
        <v>0</v>
      </c>
      <c r="F33" s="168">
        <f>DEC!M144</f>
        <v>0</v>
      </c>
      <c r="G33" s="169">
        <f>DEC!M180</f>
        <v>0</v>
      </c>
      <c r="H33" s="170">
        <f t="shared" si="2"/>
        <v>0</v>
      </c>
      <c r="N33" s="38" t="s">
        <v>45</v>
      </c>
      <c r="O33" s="143">
        <f>DEC!M184</f>
        <v>0</v>
      </c>
      <c r="P33" s="177">
        <f>DEC!M185</f>
        <v>0</v>
      </c>
      <c r="Q33" s="178" t="e">
        <f t="shared" si="4"/>
        <v>#DIV/0!</v>
      </c>
      <c r="R33" s="204">
        <f>DEC!M187</f>
        <v>0</v>
      </c>
      <c r="S33" s="211">
        <f>DEC!M188</f>
        <v>0</v>
      </c>
      <c r="T33" s="205" t="e">
        <f t="shared" si="5"/>
        <v>#DIV/0!</v>
      </c>
      <c r="U33" s="155" t="e">
        <f t="shared" si="6"/>
        <v>#DIV/0!</v>
      </c>
      <c r="V33" s="156" t="e">
        <f t="shared" si="7"/>
        <v>#DIV/0!</v>
      </c>
      <c r="X33" s="38" t="s">
        <v>45</v>
      </c>
      <c r="Y33" s="238">
        <f>DEC!D184</f>
        <v>0</v>
      </c>
      <c r="Z33" s="239">
        <f>DEC!D187</f>
        <v>0</v>
      </c>
      <c r="AA33" s="240">
        <f>DEC!E184</f>
        <v>0</v>
      </c>
      <c r="AB33" s="241">
        <f>DEC!E187</f>
        <v>0</v>
      </c>
      <c r="AC33" s="238">
        <f>DEC!F184</f>
        <v>0</v>
      </c>
      <c r="AD33" s="242">
        <f>DEC!F187</f>
        <v>0</v>
      </c>
      <c r="AE33" s="240">
        <f>DEC!G184</f>
        <v>0</v>
      </c>
      <c r="AF33" s="243">
        <f>DEC!G187</f>
        <v>0</v>
      </c>
      <c r="AG33" s="238">
        <f>DEC!H184</f>
        <v>0</v>
      </c>
      <c r="AH33" s="242">
        <f>DEC!H187</f>
        <v>0</v>
      </c>
      <c r="AI33" s="240">
        <f>DEC!I184</f>
        <v>0</v>
      </c>
      <c r="AJ33" s="243">
        <f>DEC!I187</f>
        <v>0</v>
      </c>
      <c r="AK33" s="238">
        <f>DEC!J184</f>
        <v>0</v>
      </c>
      <c r="AL33" s="242">
        <f>DEC!J187</f>
        <v>0</v>
      </c>
      <c r="AM33" s="240">
        <f>DEC!K184</f>
        <v>0</v>
      </c>
      <c r="AN33" s="243">
        <f>DEC!K187</f>
        <v>0</v>
      </c>
      <c r="AO33" s="238">
        <f>DEC!L184</f>
        <v>0</v>
      </c>
      <c r="AP33" s="239">
        <f>DEC!L187</f>
        <v>0</v>
      </c>
      <c r="AQ33" s="244">
        <f t="shared" si="3"/>
        <v>0</v>
      </c>
      <c r="AR33" s="245">
        <f t="shared" si="3"/>
        <v>0</v>
      </c>
    </row>
    <row r="34" spans="2:44" ht="26.45" customHeight="1" thickTop="1" thickBot="1" x14ac:dyDescent="0.35">
      <c r="B34" s="42" t="s">
        <v>69</v>
      </c>
      <c r="C34" s="171">
        <f>SUM(C22:C33)</f>
        <v>0</v>
      </c>
      <c r="D34" s="172">
        <f>SUM(D22:D33)</f>
        <v>0</v>
      </c>
      <c r="E34" s="171">
        <f>SUM(E22:E33)</f>
        <v>0</v>
      </c>
      <c r="F34" s="172">
        <f t="shared" ref="F34:H34" si="8">SUM(F22:F33)</f>
        <v>0</v>
      </c>
      <c r="G34" s="171">
        <f t="shared" si="8"/>
        <v>0</v>
      </c>
      <c r="H34" s="173">
        <f t="shared" si="8"/>
        <v>0</v>
      </c>
      <c r="N34" s="42" t="s">
        <v>0</v>
      </c>
      <c r="O34" s="144">
        <f>SUM(O22:O33)</f>
        <v>0</v>
      </c>
      <c r="P34" s="179">
        <f>SUM(P22:P33)</f>
        <v>0</v>
      </c>
      <c r="Q34" s="180" t="e">
        <f t="shared" si="4"/>
        <v>#DIV/0!</v>
      </c>
      <c r="R34" s="206">
        <f>SUM(R22:R33)</f>
        <v>0</v>
      </c>
      <c r="S34" s="212">
        <f>SUM(S22:S33)</f>
        <v>0</v>
      </c>
      <c r="T34" s="207" t="e">
        <f t="shared" si="5"/>
        <v>#DIV/0!</v>
      </c>
      <c r="U34" s="157" t="e">
        <f t="shared" si="6"/>
        <v>#DIV/0!</v>
      </c>
      <c r="V34" s="158" t="e">
        <f t="shared" si="7"/>
        <v>#DIV/0!</v>
      </c>
      <c r="X34" s="42" t="s">
        <v>0</v>
      </c>
      <c r="Y34" s="246">
        <f t="shared" ref="Y34:AR34" si="9">SUM(Y22:Y33)</f>
        <v>0</v>
      </c>
      <c r="Z34" s="247">
        <f t="shared" si="9"/>
        <v>0</v>
      </c>
      <c r="AA34" s="248">
        <f t="shared" si="9"/>
        <v>0</v>
      </c>
      <c r="AB34" s="249">
        <f>SUM(AB22:AB33)</f>
        <v>0</v>
      </c>
      <c r="AC34" s="246">
        <f t="shared" si="9"/>
        <v>0</v>
      </c>
      <c r="AD34" s="250">
        <f t="shared" si="9"/>
        <v>0</v>
      </c>
      <c r="AE34" s="248">
        <f t="shared" si="9"/>
        <v>0</v>
      </c>
      <c r="AF34" s="251">
        <f t="shared" si="9"/>
        <v>0</v>
      </c>
      <c r="AG34" s="246">
        <f t="shared" si="9"/>
        <v>0</v>
      </c>
      <c r="AH34" s="250">
        <f t="shared" si="9"/>
        <v>0</v>
      </c>
      <c r="AI34" s="248">
        <f t="shared" si="9"/>
        <v>0</v>
      </c>
      <c r="AJ34" s="251">
        <f t="shared" si="9"/>
        <v>0</v>
      </c>
      <c r="AK34" s="246">
        <f t="shared" si="9"/>
        <v>0</v>
      </c>
      <c r="AL34" s="250">
        <f t="shared" si="9"/>
        <v>0</v>
      </c>
      <c r="AM34" s="248">
        <f t="shared" si="9"/>
        <v>0</v>
      </c>
      <c r="AN34" s="251">
        <f t="shared" si="9"/>
        <v>0</v>
      </c>
      <c r="AO34" s="246">
        <f t="shared" si="9"/>
        <v>0</v>
      </c>
      <c r="AP34" s="247">
        <f t="shared" si="9"/>
        <v>0</v>
      </c>
      <c r="AQ34" s="252">
        <f t="shared" si="9"/>
        <v>0</v>
      </c>
      <c r="AR34" s="253">
        <f t="shared" si="9"/>
        <v>0</v>
      </c>
    </row>
    <row r="35" spans="2:44" ht="19.5" thickTop="1" x14ac:dyDescent="0.3"/>
  </sheetData>
  <sheetProtection sheet="1" objects="1" scenarios="1" formatCells="0" formatColumns="0" formatRows="0" insertColumns="0" insertRows="0" insertHyperlinks="0" deleteColumns="0" deleteRows="0" sort="0" autoFilter="0" pivotTables="0"/>
  <mergeCells count="17">
    <mergeCell ref="V20:V21"/>
    <mergeCell ref="E2:O2"/>
    <mergeCell ref="N20:N21"/>
    <mergeCell ref="O20:Q20"/>
    <mergeCell ref="R20:T20"/>
    <mergeCell ref="U20:U21"/>
    <mergeCell ref="X20:X21"/>
    <mergeCell ref="Y20:Z20"/>
    <mergeCell ref="AA20:AB20"/>
    <mergeCell ref="AC20:AD20"/>
    <mergeCell ref="AE20:AF20"/>
    <mergeCell ref="AQ20:AR20"/>
    <mergeCell ref="AG20:AH20"/>
    <mergeCell ref="AI20:AJ20"/>
    <mergeCell ref="AK20:AL20"/>
    <mergeCell ref="AM20:AN20"/>
    <mergeCell ref="AO20:AP20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13</vt:i4>
      </vt:variant>
    </vt:vector>
  </HeadingPairs>
  <TitlesOfParts>
    <vt:vector size="13" baseType="lpstr">
      <vt:lpstr>JAN</vt:lpstr>
      <vt:lpstr>FEB</vt:lpstr>
      <vt:lpstr>MAR</vt:lpstr>
      <vt:lpstr>APR</vt:lpstr>
      <vt:lpstr>MAY</vt:lpstr>
      <vt:lpstr>JUN</vt:lpstr>
      <vt:lpstr>JUL</vt:lpstr>
      <vt:lpstr>AUG</vt:lpstr>
      <vt:lpstr>SEP</vt:lpstr>
      <vt:lpstr>OCT</vt:lpstr>
      <vt:lpstr>NOV</vt:lpstr>
      <vt:lpstr>DEC</vt:lpstr>
      <vt:lpstr>The Result of All Year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2017-03-21T14:28:16Z</dcterms:modified>
</cp:coreProperties>
</file>